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8 СОЗЫВ\33 сессия 09.09.2020\решения 33 сессия\решения 33 сессия две подписи\Решение 28-33-623 исполнение бюджета 2019\"/>
    </mc:Choice>
  </mc:AlternateContent>
  <xr:revisionPtr revIDLastSave="0" documentId="13_ncr:1_{27D5CA87-F8F8-4B3E-953D-84F0C8A3F2B0}" xr6:coauthVersionLast="45" xr6:coauthVersionMax="45" xr10:uidLastSave="{00000000-0000-0000-0000-000000000000}"/>
  <bookViews>
    <workbookView xWindow="2205" yWindow="2205" windowWidth="21600" windowHeight="11385" firstSheet="1" activeTab="1" xr2:uid="{00000000-000D-0000-FFFF-FFFF00000000}"/>
  </bookViews>
  <sheets>
    <sheet name="форма для кжкх и кумииз" sheetId="1" state="hidden" r:id="rId1"/>
    <sheet name="на 01.01.2019" sheetId="36" r:id="rId2"/>
    <sheet name="Лист1" sheetId="37" r:id="rId3"/>
  </sheets>
  <definedNames>
    <definedName name="_xlnm.Print_Titles" localSheetId="1">'на 01.01.2019'!$10:$11</definedName>
    <definedName name="_xlnm.Print_Titles" localSheetId="0">'форма для кжкх и кумииз'!$13:$16</definedName>
    <definedName name="_xlnm.Print_Area" localSheetId="1">'на 01.01.2019'!$A$1:$O$49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5" i="36" l="1"/>
  <c r="O16" i="36"/>
  <c r="O17" i="36"/>
  <c r="O18" i="36"/>
  <c r="O19" i="36"/>
  <c r="O20" i="36"/>
  <c r="O21" i="36"/>
  <c r="O22" i="36"/>
  <c r="O23" i="36"/>
  <c r="O24" i="36"/>
  <c r="O28" i="36"/>
  <c r="O29" i="36"/>
  <c r="O33" i="36"/>
  <c r="O34" i="36"/>
  <c r="O35" i="36"/>
  <c r="O36" i="36"/>
  <c r="O37" i="36"/>
  <c r="O38" i="36"/>
  <c r="O41" i="36"/>
  <c r="O45" i="36"/>
  <c r="O48" i="36"/>
  <c r="L31" i="36"/>
  <c r="L26" i="36"/>
  <c r="L25" i="36"/>
  <c r="L13" i="36"/>
  <c r="N15" i="36"/>
  <c r="N16" i="36"/>
  <c r="N17" i="36"/>
  <c r="N18" i="36"/>
  <c r="N19" i="36"/>
  <c r="N20" i="36"/>
  <c r="N21" i="36"/>
  <c r="N22" i="36"/>
  <c r="N23" i="36"/>
  <c r="N24" i="36"/>
  <c r="N28" i="36"/>
  <c r="N29" i="36"/>
  <c r="N33" i="36"/>
  <c r="N34" i="36"/>
  <c r="N35" i="36"/>
  <c r="N36" i="36"/>
  <c r="N37" i="36"/>
  <c r="N38" i="36"/>
  <c r="N41" i="36"/>
  <c r="N45" i="36"/>
  <c r="N48" i="36"/>
  <c r="M47" i="36" l="1"/>
  <c r="L47" i="36"/>
  <c r="N47" i="36" s="1"/>
  <c r="L46" i="36"/>
  <c r="L43" i="36"/>
  <c r="L39" i="36"/>
  <c r="L12" i="36"/>
  <c r="L30" i="36" l="1"/>
  <c r="M46" i="36"/>
  <c r="O46" i="36" s="1"/>
  <c r="O47" i="36"/>
  <c r="L42" i="36"/>
  <c r="M13" i="36"/>
  <c r="M26" i="36"/>
  <c r="M31" i="36"/>
  <c r="O31" i="36" l="1"/>
  <c r="N31" i="36"/>
  <c r="M25" i="36"/>
  <c r="O26" i="36"/>
  <c r="N26" i="36"/>
  <c r="L49" i="36"/>
  <c r="N46" i="36"/>
  <c r="O13" i="36"/>
  <c r="N13" i="36"/>
  <c r="M39" i="36"/>
  <c r="M30" i="36" l="1"/>
  <c r="O39" i="36"/>
  <c r="N39" i="36"/>
  <c r="O25" i="36"/>
  <c r="N25" i="36"/>
  <c r="M43" i="36"/>
  <c r="M12" i="36"/>
  <c r="O12" i="36" l="1"/>
  <c r="N12" i="36"/>
  <c r="M42" i="36"/>
  <c r="O43" i="36"/>
  <c r="N43" i="36"/>
  <c r="O30" i="36"/>
  <c r="N30" i="36"/>
  <c r="G15" i="36"/>
  <c r="J15" i="36" s="1"/>
  <c r="F15" i="36"/>
  <c r="G16" i="36"/>
  <c r="J16" i="36" s="1"/>
  <c r="F16" i="36"/>
  <c r="I16" i="36" s="1"/>
  <c r="G17" i="36"/>
  <c r="J17" i="36" s="1"/>
  <c r="G18" i="36"/>
  <c r="J18" i="36" s="1"/>
  <c r="F18" i="36"/>
  <c r="I18" i="36" s="1"/>
  <c r="G19" i="36"/>
  <c r="J19" i="36" s="1"/>
  <c r="G20" i="36"/>
  <c r="J20" i="36" s="1"/>
  <c r="F20" i="36"/>
  <c r="I20" i="36" s="1"/>
  <c r="G21" i="36"/>
  <c r="J21" i="36" s="1"/>
  <c r="G34" i="36"/>
  <c r="F28" i="36"/>
  <c r="G28" i="36"/>
  <c r="G26" i="36" s="1"/>
  <c r="H28" i="36"/>
  <c r="H26" i="36" s="1"/>
  <c r="G51" i="36"/>
  <c r="G33" i="36"/>
  <c r="F45" i="36"/>
  <c r="I45" i="36" s="1"/>
  <c r="I43" i="36" s="1"/>
  <c r="I42" i="36" s="1"/>
  <c r="M49" i="36" l="1"/>
  <c r="O42" i="36"/>
  <c r="N42" i="36"/>
  <c r="H21" i="36"/>
  <c r="H20" i="36"/>
  <c r="H16" i="36"/>
  <c r="H17" i="36"/>
  <c r="G31" i="36"/>
  <c r="G30" i="36" s="1"/>
  <c r="H45" i="36"/>
  <c r="H43" i="36" s="1"/>
  <c r="H42" i="36" s="1"/>
  <c r="F19" i="36"/>
  <c r="I19" i="36" s="1"/>
  <c r="G45" i="36"/>
  <c r="G43" i="36" s="1"/>
  <c r="G42" i="36" s="1"/>
  <c r="H33" i="36"/>
  <c r="F21" i="36"/>
  <c r="I21" i="36" s="1"/>
  <c r="H19" i="36"/>
  <c r="H18" i="36"/>
  <c r="H15" i="36"/>
  <c r="H34" i="36"/>
  <c r="G13" i="36"/>
  <c r="G12" i="36" s="1"/>
  <c r="G25" i="36"/>
  <c r="H25" i="36"/>
  <c r="F27" i="36"/>
  <c r="I15" i="36"/>
  <c r="G52" i="36"/>
  <c r="F51" i="36"/>
  <c r="F34" i="36"/>
  <c r="I34" i="36" s="1"/>
  <c r="F33" i="36"/>
  <c r="I33" i="36" s="1"/>
  <c r="I28" i="36"/>
  <c r="I26" i="36" s="1"/>
  <c r="I25" i="36" s="1"/>
  <c r="F17" i="36"/>
  <c r="I17" i="36" s="1"/>
  <c r="F52" i="36"/>
  <c r="O49" i="36" l="1"/>
  <c r="N49" i="36"/>
  <c r="H51" i="36"/>
  <c r="H12" i="36"/>
  <c r="H31" i="36"/>
  <c r="H30" i="36" s="1"/>
  <c r="H52" i="36"/>
  <c r="G49" i="36"/>
  <c r="H13" i="36"/>
  <c r="F49" i="36"/>
  <c r="F12" i="36"/>
  <c r="I12" i="36" s="1"/>
  <c r="I13" i="36"/>
  <c r="I31" i="36"/>
  <c r="I30" i="36" s="1"/>
  <c r="I49" i="36" l="1"/>
  <c r="H49" i="36"/>
  <c r="K51" i="36" l="1"/>
  <c r="K52" i="36"/>
  <c r="J28" i="36"/>
  <c r="J26" i="36" s="1"/>
  <c r="J34" i="36"/>
  <c r="J33" i="36"/>
  <c r="J31" i="36" l="1"/>
  <c r="J30" i="36" s="1"/>
  <c r="J13" i="36"/>
  <c r="J12" i="36" s="1"/>
  <c r="J25" i="36"/>
  <c r="K28" i="36"/>
  <c r="K34" i="36"/>
  <c r="K33" i="36"/>
  <c r="K15" i="36"/>
  <c r="K20" i="36" l="1"/>
  <c r="K18" i="36"/>
  <c r="K21" i="36"/>
  <c r="K19" i="36"/>
  <c r="K17" i="36"/>
  <c r="K16" i="36"/>
  <c r="J45" i="36"/>
  <c r="J43" i="36" s="1"/>
  <c r="J42" i="36" s="1"/>
  <c r="J49" i="36" s="1"/>
  <c r="K45" i="36"/>
  <c r="K27" i="36" s="1"/>
  <c r="K12" i="36" l="1"/>
  <c r="K49" i="36" s="1"/>
  <c r="M104" i="1" l="1"/>
  <c r="N104" i="1"/>
  <c r="O104" i="1"/>
  <c r="P104" i="1"/>
  <c r="M103" i="1"/>
  <c r="N103" i="1"/>
  <c r="O103" i="1"/>
  <c r="P103" i="1"/>
  <c r="L104" i="1"/>
  <c r="L103" i="1"/>
  <c r="L41" i="1"/>
  <c r="L46" i="1"/>
  <c r="L50" i="1"/>
  <c r="M101" i="1"/>
  <c r="N101" i="1"/>
  <c r="L74" i="1"/>
  <c r="L69" i="1"/>
  <c r="L65" i="1"/>
  <c r="L54" i="1"/>
  <c r="L58" i="1"/>
  <c r="L61" i="1"/>
  <c r="L101" i="1" l="1"/>
  <c r="E50" i="1"/>
  <c r="E25" i="1"/>
  <c r="K103" i="1" l="1"/>
  <c r="K31" i="1"/>
  <c r="J31" i="1"/>
  <c r="K34" i="1"/>
  <c r="J34" i="1"/>
  <c r="K58" i="1"/>
  <c r="J58" i="1"/>
  <c r="K104" i="1"/>
  <c r="K98" i="1"/>
  <c r="K91" i="1"/>
  <c r="K94" i="1"/>
  <c r="O88" i="1"/>
  <c r="N88" i="1"/>
  <c r="K88" i="1"/>
  <c r="K82" i="1"/>
  <c r="K77" i="1"/>
  <c r="K69" i="1"/>
  <c r="K65" i="1"/>
  <c r="K61" i="1"/>
  <c r="K54" i="1"/>
  <c r="K50" i="1"/>
  <c r="K46" i="1"/>
  <c r="K41" i="1"/>
  <c r="K37" i="1"/>
  <c r="K28" i="1"/>
  <c r="K25" i="1"/>
  <c r="N22" i="1"/>
  <c r="K22" i="1"/>
  <c r="K18" i="1"/>
  <c r="O101" i="1" l="1"/>
  <c r="K101" i="1"/>
  <c r="O22" i="1"/>
  <c r="P101" i="1"/>
  <c r="J91" i="1"/>
  <c r="E88" i="1"/>
  <c r="D88" i="1"/>
  <c r="J100" i="1"/>
  <c r="E46" i="1"/>
  <c r="J82" i="1"/>
  <c r="J44" i="1"/>
  <c r="J37" i="1"/>
  <c r="M88" i="1"/>
  <c r="P88" i="1"/>
  <c r="J94" i="1"/>
  <c r="J88" i="1"/>
  <c r="J77" i="1"/>
  <c r="J65" i="1"/>
  <c r="J69" i="1"/>
  <c r="J63" i="1"/>
  <c r="J54" i="1"/>
  <c r="J50" i="1"/>
  <c r="J46" i="1"/>
  <c r="M22" i="1"/>
  <c r="J18" i="1"/>
  <c r="J22" i="1"/>
  <c r="J25" i="1"/>
  <c r="J28" i="1"/>
  <c r="J103" i="1" l="1"/>
  <c r="J98" i="1"/>
  <c r="J61" i="1"/>
  <c r="J104" i="1"/>
  <c r="J41" i="1"/>
  <c r="J101" i="1" l="1"/>
</calcChain>
</file>

<file path=xl/sharedStrings.xml><?xml version="1.0" encoding="utf-8"?>
<sst xmlns="http://schemas.openxmlformats.org/spreadsheetml/2006/main" count="416" uniqueCount="200">
  <si>
    <t>тыс.руб.</t>
  </si>
  <si>
    <t xml:space="preserve">раздел </t>
  </si>
  <si>
    <t>подоаздел</t>
  </si>
  <si>
    <t xml:space="preserve">целевая статья </t>
  </si>
  <si>
    <t>вид расхода</t>
  </si>
  <si>
    <t>Примечание</t>
  </si>
  <si>
    <t xml:space="preserve"> Адресная  инвестиционная программа Петрозаводского городского округа на 2013-2015 годы</t>
  </si>
  <si>
    <t>Годы строительства</t>
  </si>
  <si>
    <t>Стоимость завершения работ в текущих ценах</t>
  </si>
  <si>
    <t>Реконструкция улицы Достоевского на участке от ул.Зайцева до пр.Октябрьского</t>
  </si>
  <si>
    <t>Строительство проезда к пожарному депо по ул.Попова (в т.ч. разработка проектной документации)</t>
  </si>
  <si>
    <t>Строительство путепровода через железнодорожные пути в створе ул. Гоголя (в т.ч. ПИР)</t>
  </si>
  <si>
    <t>Внутреннее газоснабжение (перевод на природный газ) многоквартирных домов, расположенных на территории Петрозаводского городского округа</t>
  </si>
  <si>
    <t xml:space="preserve">Строительство участка сетей водоснабжения с установкой водозаборной колонки и пожарного гидранта в жилом районе Птицефабрика </t>
  </si>
  <si>
    <t>Строительство трансформаторной подстанции с воздушной линией электропередач для электроснабжения канализационной насосной станции в районе Сулажгорского кирпичного завода</t>
  </si>
  <si>
    <t xml:space="preserve">Строительство и реконструкция водопроводных очистных сооружений г.Петрозаводск (II этап)                                            </t>
  </si>
  <si>
    <t>Строительство газопровода распределительного (уличная сеть) в жилом районе "Соломенное" в г. Петрозаводске (в т.ч. разработка проектной и рабочей документации)</t>
  </si>
  <si>
    <t>Строительство военно-мемориального комплекса Карельского фронта в г.Петрозаводске, с реконструкцией монумента "Воинам, партизанам и подпольщикам Карелии" ("Аллея Памяти и Славы")</t>
  </si>
  <si>
    <t>Строительство спортивной площадки МОУ "Средняя школа №42"</t>
  </si>
  <si>
    <t xml:space="preserve">Строительство физкультурно-оздоровительного комплекса с бассейном по ул.Хейкконена </t>
  </si>
  <si>
    <t xml:space="preserve">Строительство спортивного комплекса в пойме реки Неглинки в районе зданий №12 по ул.Крупской и №8 по ул.Красной </t>
  </si>
  <si>
    <t xml:space="preserve">Реконструкция магистрали общегородского значения "Кукковка-Древлянка" </t>
  </si>
  <si>
    <t xml:space="preserve">за счет средств межбюджетных трансфертов из бюджета Республики Карелия </t>
  </si>
  <si>
    <t>в том числе</t>
  </si>
  <si>
    <t>Строительство здания детского сада по ул.Попова (в т.ч.ПИР)</t>
  </si>
  <si>
    <t>Строительство здания детского сада по Ключевскому шоссе в районе пересечения с ул.Репникова (в т.ч. ПИР)</t>
  </si>
  <si>
    <t>Сметная стоимость  в ценах утверждения проекта</t>
  </si>
  <si>
    <t>Строительство многоквартирных домов  для переселения граждан из аварийного жилищного фонда</t>
  </si>
  <si>
    <t xml:space="preserve">Строительство здания детского сада по ул.Зеленой в районе пер. Гончарова  </t>
  </si>
  <si>
    <t>Всего</t>
  </si>
  <si>
    <t>Приложение №  6</t>
  </si>
  <si>
    <t>УТВЕРЖДЕНО</t>
  </si>
  <si>
    <t>постановлением Администрации</t>
  </si>
  <si>
    <t>Петрозаводского городского округа</t>
  </si>
  <si>
    <t xml:space="preserve"> от___________________№__________</t>
  </si>
  <si>
    <t>04</t>
  </si>
  <si>
    <t>09</t>
  </si>
  <si>
    <t>7950017</t>
  </si>
  <si>
    <t>935</t>
  </si>
  <si>
    <t>950</t>
  </si>
  <si>
    <t>953</t>
  </si>
  <si>
    <t>05</t>
  </si>
  <si>
    <t>01</t>
  </si>
  <si>
    <t>932</t>
  </si>
  <si>
    <t>0980102/0980202</t>
  </si>
  <si>
    <t>02</t>
  </si>
  <si>
    <t>1020102</t>
  </si>
  <si>
    <t>922</t>
  </si>
  <si>
    <t xml:space="preserve"> 05</t>
  </si>
  <si>
    <t xml:space="preserve"> 02</t>
  </si>
  <si>
    <t xml:space="preserve"> 1020102</t>
  </si>
  <si>
    <t xml:space="preserve"> 951</t>
  </si>
  <si>
    <t xml:space="preserve"> 947</t>
  </si>
  <si>
    <t>2012-2013</t>
  </si>
  <si>
    <t>07</t>
  </si>
  <si>
    <t>941</t>
  </si>
  <si>
    <t>2011-2013</t>
  </si>
  <si>
    <t>2013-2014</t>
  </si>
  <si>
    <t>2013-2015</t>
  </si>
  <si>
    <t>2009-2013</t>
  </si>
  <si>
    <t>915</t>
  </si>
  <si>
    <t>0034000</t>
  </si>
  <si>
    <t>930</t>
  </si>
  <si>
    <t>948</t>
  </si>
  <si>
    <t>03</t>
  </si>
  <si>
    <t>937</t>
  </si>
  <si>
    <t>919</t>
  </si>
  <si>
    <t>11</t>
  </si>
  <si>
    <t>918</t>
  </si>
  <si>
    <t>939</t>
  </si>
  <si>
    <t>Сумма, в том числе по годам</t>
  </si>
  <si>
    <t>Наименование объекта (структурного подразделения  Администрации Петрозаводского городского округа, на которое возложено исполнение обязанностей по осуществлению соответствующих функций главного распорядителя)</t>
  </si>
  <si>
    <t>Комитет экономики и управления муниципальным имуществом Администрации Петрозаводского городского округа</t>
  </si>
  <si>
    <t>в том числе за счет средств</t>
  </si>
  <si>
    <t xml:space="preserve">бюджета Петрозаводского городского округа </t>
  </si>
  <si>
    <t xml:space="preserve">межбюджетных трансфертов из бюджета Республики Карелия </t>
  </si>
  <si>
    <t>0980202</t>
  </si>
  <si>
    <t>9980000</t>
  </si>
  <si>
    <t>1005802</t>
  </si>
  <si>
    <t>Комитет жилищно-коммунального хозяйства Администрации Петрозаводского городского округа</t>
  </si>
  <si>
    <t>Комиет социального развития Администрации Петрозаводского городского округа</t>
  </si>
  <si>
    <t>2012-2014</t>
  </si>
  <si>
    <t>Остаток сметной стоимости в ценах утверждения проекта</t>
  </si>
  <si>
    <t>в ценах 2000 г. 88,54</t>
  </si>
  <si>
    <t>в ценах 2000 г. - 12657,12; в ценах  2011г. - 46861,01</t>
  </si>
  <si>
    <t>в ценах 2000 г. - 105055,13; в ценах 2010г. - 537269,41</t>
  </si>
  <si>
    <t>в ценах 2000 г. - 7285,33; в ценах 2011г. - 30585,96</t>
  </si>
  <si>
    <t>2011г.-20745,28</t>
  </si>
  <si>
    <t>в ценах 2000 г. - 15670,70; в ценах 2010г. - 72363,10</t>
  </si>
  <si>
    <t>в ценах 2000 г. - 4699,82; в ценах 2008г. - 26728,72</t>
  </si>
  <si>
    <t xml:space="preserve"> </t>
  </si>
  <si>
    <t>5220400</t>
  </si>
  <si>
    <t>План</t>
  </si>
  <si>
    <t>Изменения</t>
  </si>
  <si>
    <t>Строительство ул.Куйбышева от наб.Варкауса с реконструкцией существующего участка от пр.Ленина (в т.ч. разработка проектной документации)</t>
  </si>
  <si>
    <t>Строительство рыбохода в районе нижней плотины реки Лососинки (в т.ч. ПИР)</t>
  </si>
  <si>
    <t>Строительство участка наб.Варкауса от ул.Мелентьевой до ул.Зайцева (в т.ч. разработка проектной документации)</t>
  </si>
  <si>
    <t>06</t>
  </si>
  <si>
    <t>956</t>
  </si>
  <si>
    <t>2013 год</t>
  </si>
  <si>
    <t>2014 год</t>
  </si>
  <si>
    <t>2015 год</t>
  </si>
  <si>
    <t xml:space="preserve">74 090,95                   (в ценах 2001 года)                                                                              </t>
  </si>
  <si>
    <t>x</t>
  </si>
  <si>
    <t>50 119,12                         (в ценах 2011 года)</t>
  </si>
  <si>
    <t>21 354,28                      (в ценах 2011 года)</t>
  </si>
  <si>
    <t xml:space="preserve">23 742,46                          (в ценах 2001 года)   </t>
  </si>
  <si>
    <t>155 588,5                      (в ценах 2010 года)</t>
  </si>
  <si>
    <t>349 917,6                         (в ценах 2008 года)</t>
  </si>
  <si>
    <t>21 342,3                          (в ценах 2012 года)</t>
  </si>
  <si>
    <t>1 560,6                     (в ценах 2012 года)</t>
  </si>
  <si>
    <t>20 003,4                     (в ценах 2012 года)</t>
  </si>
  <si>
    <t xml:space="preserve">Заместитель главы Администрации Петрозаводского городского округа  - </t>
  </si>
  <si>
    <t>председатель комитета жилищно-коммунального хозяйства</t>
  </si>
  <si>
    <t>председатель комитета социального развития</t>
  </si>
  <si>
    <t xml:space="preserve">председатель комитета экономики и управления муниципальным имуществом </t>
  </si>
  <si>
    <t>2008-2013</t>
  </si>
  <si>
    <t xml:space="preserve">304 160,58                   (в ценах 2010 года)                      </t>
  </si>
  <si>
    <t>52 437,45                     (в ценах 2011 года)</t>
  </si>
  <si>
    <t>487,9                       (в ценах 2013 года)</t>
  </si>
  <si>
    <t>4870100</t>
  </si>
  <si>
    <t>Д.В. Баженов</t>
  </si>
  <si>
    <t>Р.Е. Ермоленко</t>
  </si>
  <si>
    <t>Е.А. Сухорукова</t>
  </si>
  <si>
    <t>157 174,73                  (в ценах 2013 года)</t>
  </si>
  <si>
    <t>4 306,13                                (в ценах 2013 года)</t>
  </si>
  <si>
    <t>Строительство разгрузочного коллектора по ул.Фурманова от КНС-4 до ул.Чапаева. Реконструкция                                 КНС-4</t>
  </si>
  <si>
    <t>Реконструкция здания с благоустройством территории для размещения дошкольного образовательного учреждения по адресу: г.Петрозаводск, ул.Волховская, 10 (в т.ч. разработка проектной документации).</t>
  </si>
  <si>
    <t xml:space="preserve"> за счет привлечения бюджетного кредита из бюджета РК</t>
  </si>
  <si>
    <t>5300600</t>
  </si>
  <si>
    <t>955</t>
  </si>
  <si>
    <t>х</t>
  </si>
  <si>
    <t>Приобретение жилых помещений в целях исполнения судебных решений о предоставлении гражданам жилых помещений, вынесенных в отношении Администрации Петрозаводского городского округа</t>
  </si>
  <si>
    <t>10</t>
  </si>
  <si>
    <t>группа вида расхода</t>
  </si>
  <si>
    <t>Реконструкция мостового сооружения через р. Неглинка по ул.Кирова в г.Петрозаводске</t>
  </si>
  <si>
    <t xml:space="preserve">Реконструкция ул. Хейкконена в г.Петрозаводске </t>
  </si>
  <si>
    <t xml:space="preserve">Строительство автомобильной дороги проезд Тидена (от Вытегорского шоссе до продления пр. Комсомольского) в г.Петрозаводске </t>
  </si>
  <si>
    <t xml:space="preserve">Строительство (продление) пр. Комсомольского до II транспортного полукольца в г.Петрозаводске </t>
  </si>
  <si>
    <t xml:space="preserve">Реконструкция ул. Достоевского от ул. Зайцева до ул. Боровой с устройством тоннеля под железнодорожными путями по ул. Халтурина в г.Петрозаводске </t>
  </si>
  <si>
    <t xml:space="preserve">Утвержденные бюджетные назначения </t>
  </si>
  <si>
    <t xml:space="preserve">Неиспользованные назначения </t>
  </si>
  <si>
    <t xml:space="preserve"> от___________________№____________</t>
  </si>
  <si>
    <t xml:space="preserve">Заместитель главы Администрации Петрозаводского городского </t>
  </si>
  <si>
    <t xml:space="preserve">Заместитель главы Администрации Петрозаводского городского округа – </t>
  </si>
  <si>
    <t xml:space="preserve">округа – председатель комитета жилищно-коммунального хозяйства </t>
  </si>
  <si>
    <t>председатель комитета градостроительства и землепользования</t>
  </si>
  <si>
    <t>Е.И. Перов</t>
  </si>
  <si>
    <t>Ю.И. Мизинкова</t>
  </si>
  <si>
    <t xml:space="preserve">Раздел </t>
  </si>
  <si>
    <t>Подраздел</t>
  </si>
  <si>
    <t xml:space="preserve">Наименование </t>
  </si>
  <si>
    <t>Сумма</t>
  </si>
  <si>
    <t>№ п/п</t>
  </si>
  <si>
    <t>Национальная экономика</t>
  </si>
  <si>
    <t>1.1</t>
  </si>
  <si>
    <t>Дорожное хозяйство (дорожные фонды)</t>
  </si>
  <si>
    <t>в том числе по объектам:</t>
  </si>
  <si>
    <t>3</t>
  </si>
  <si>
    <t>3.1</t>
  </si>
  <si>
    <t>Дошкольное образование</t>
  </si>
  <si>
    <t>Образование</t>
  </si>
  <si>
    <t>2</t>
  </si>
  <si>
    <t>Жилищно-коммунальное хозяйство</t>
  </si>
  <si>
    <t>2.1</t>
  </si>
  <si>
    <t>Жилищное хозяйство</t>
  </si>
  <si>
    <t>Социальная политика</t>
  </si>
  <si>
    <t>Охрана семьи и детства</t>
  </si>
  <si>
    <t>ИТОГО РАСХОДОВ</t>
  </si>
  <si>
    <t xml:space="preserve">Расходы бюджета Петрозаводского городского округа на реализацию адресной инвестиционной программы Петрозаводского городского округа по разделам и подразделам классификации расходов бюджетов с пообъектной детализацией за 2019 год </t>
  </si>
  <si>
    <t>Реконструкция ул. Куйбышева от пр.Ленина до наб.Варкауса в г.Петрозаводске, 0,8 км</t>
  </si>
  <si>
    <t>Строительство здания детского сада по Ключевскому шоссе в районе пересечения с ул.Репникова в городе Петрозаводске</t>
  </si>
  <si>
    <t>Приобретение здания дошкольной образовательной организации на 300 мест, расположенного по адресу: Российская Федерация, Республика Карелия, Петрозаводский городской округ, город Петрозаводск, микрорайон "Древлянка-7"</t>
  </si>
  <si>
    <t>Приобретение здания дошкольной образовательной организации на 300 мест, расположенного по адресу: Российская Федерация, Республика Карелия, Петрозаводский городской округ, город Петрозаводск</t>
  </si>
  <si>
    <t>Строительство детского сада на 300 мест в районе ул.Хейконена в г.Петрозаводске</t>
  </si>
  <si>
    <t>3.2</t>
  </si>
  <si>
    <t>Строительство здания общеобразовательной организации в г. Петрозаводске, микрорайон "Древлянка-6" жилого района "Древлянка-II", мощностью 1350 мест</t>
  </si>
  <si>
    <t>Приобретение жилых помещений в целях переселения граждан из аварийного жилищного фонда (этап 2019 - 2020 годов Региональной адресной программы по переселению граждан из аварийного жилищного фонда на 2019 - 2025 годы)</t>
  </si>
  <si>
    <t>Общее образование</t>
  </si>
  <si>
    <t>Приобретение жилых помещений в целях обеспечения жильем детей-сирот и детей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</si>
  <si>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Уточненный план на 31.12.2019</t>
  </si>
  <si>
    <t>Строительство Лососинского шоссе от ул.Попова до второго полукольца в жилом районе "Древлянка II" (общегородская магистраль №1) в г.Петрозаводске</t>
  </si>
  <si>
    <t>Расширение ул. Университетской на участке ул. Роберта Рождественского до транспортной развязки ул.Чапаева - пр.Лесной</t>
  </si>
  <si>
    <t>Реконструкция мостового перехода через р.Лососинка по ул.Луначарского в г.Петрозаводске</t>
  </si>
  <si>
    <t>4</t>
  </si>
  <si>
    <t>Физическая культура и спорт</t>
  </si>
  <si>
    <t>4.1</t>
  </si>
  <si>
    <t>Массовый спорт</t>
  </si>
  <si>
    <t>Строительство спортивного комплекса в пойме реки Неглинка в районе зданий № 12 по ул. Крупской и № 8 по ул. Красной в г. Петрозаводске - II этап</t>
  </si>
  <si>
    <t>Отклонение от уточненного плана</t>
  </si>
  <si>
    <t>Процент исполнения от уточненного плана</t>
  </si>
  <si>
    <t>тыс. руб.</t>
  </si>
  <si>
    <t>5</t>
  </si>
  <si>
    <t>5.1</t>
  </si>
  <si>
    <t xml:space="preserve">Строительство районной магистрали от ул. Попова до  ул. Университетской в                                  г. Петрозаводске  </t>
  </si>
  <si>
    <t>Строительство детского сада на 150 мест в районе ул. Генерала Судакова в                                       г. Петрозаводске</t>
  </si>
  <si>
    <t>Строительство детского сада на 150 мест в районе ул. Энтузиастов в г. Петрозаводске</t>
  </si>
  <si>
    <t xml:space="preserve"> Приложение № 7</t>
  </si>
  <si>
    <t>к Решению Петрозаводского городского Совета</t>
  </si>
  <si>
    <t>от  9 сентября 2020 г.  №  28/33-623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</si>
</sst>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.0_р_."/>
    <numFmt numFmtId="166" formatCode="#,##0.0"/>
    <numFmt numFmtId="167" formatCode="#,##0.00000"/>
    <numFmt numFmtId="168" formatCode="#,##0.000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i/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164" fontId="1" fillId="0" borderId="0" applyFont="0" applyFill="0" applyBorder="0" applyAlignment="0" applyProtection="0"/>
  </cellStyleXfs>
  <cellXfs count="328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5" fillId="0" borderId="27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5" fillId="0" borderId="30" xfId="0" applyFont="1" applyBorder="1" applyAlignment="1">
      <alignment horizontal="left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164" fontId="7" fillId="0" borderId="14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43" xfId="0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5" fontId="4" fillId="0" borderId="24" xfId="0" applyNumberFormat="1" applyFont="1" applyFill="1" applyBorder="1" applyAlignment="1">
      <alignment horizontal="center" vertical="center" wrapText="1"/>
    </xf>
    <xf numFmtId="165" fontId="4" fillId="0" borderId="25" xfId="0" applyNumberFormat="1" applyFont="1" applyFill="1" applyBorder="1" applyAlignment="1">
      <alignment horizontal="center" vertical="center" wrapText="1"/>
    </xf>
    <xf numFmtId="165" fontId="4" fillId="0" borderId="20" xfId="2" applyNumberFormat="1" applyFont="1" applyFill="1" applyBorder="1" applyAlignment="1">
      <alignment horizontal="center" vertical="center" wrapText="1"/>
    </xf>
    <xf numFmtId="165" fontId="4" fillId="0" borderId="20" xfId="0" applyNumberFormat="1" applyFont="1" applyFill="1" applyBorder="1" applyAlignment="1">
      <alignment horizontal="center" vertical="center" wrapText="1"/>
    </xf>
    <xf numFmtId="165" fontId="4" fillId="0" borderId="21" xfId="0" applyNumberFormat="1" applyFont="1" applyFill="1" applyBorder="1" applyAlignment="1">
      <alignment horizontal="center" vertical="center" wrapText="1"/>
    </xf>
    <xf numFmtId="164" fontId="5" fillId="0" borderId="2" xfId="2" applyFont="1" applyFill="1" applyBorder="1" applyAlignment="1">
      <alignment horizontal="center" vertical="center" wrapText="1"/>
    </xf>
    <xf numFmtId="165" fontId="4" fillId="0" borderId="9" xfId="0" applyNumberFormat="1" applyFont="1" applyFill="1" applyBorder="1" applyAlignment="1">
      <alignment horizontal="center" vertical="center" wrapText="1"/>
    </xf>
    <xf numFmtId="165" fontId="4" fillId="0" borderId="28" xfId="0" applyNumberFormat="1" applyFont="1" applyFill="1" applyBorder="1" applyAlignment="1">
      <alignment horizontal="center" vertical="center" wrapText="1"/>
    </xf>
    <xf numFmtId="49" fontId="4" fillId="0" borderId="3" xfId="1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65" fontId="4" fillId="0" borderId="15" xfId="2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165" fontId="4" fillId="0" borderId="9" xfId="2" applyNumberFormat="1" applyFont="1" applyFill="1" applyBorder="1" applyAlignment="1">
      <alignment horizontal="center" vertical="center" wrapText="1"/>
    </xf>
    <xf numFmtId="165" fontId="4" fillId="0" borderId="3" xfId="2" applyNumberFormat="1" applyFont="1" applyFill="1" applyBorder="1" applyAlignment="1">
      <alignment horizontal="center" vertical="center" wrapText="1"/>
    </xf>
    <xf numFmtId="49" fontId="4" fillId="0" borderId="20" xfId="0" applyNumberFormat="1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165" fontId="5" fillId="0" borderId="2" xfId="2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65" fontId="5" fillId="0" borderId="4" xfId="2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165" fontId="5" fillId="0" borderId="9" xfId="0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165" fontId="5" fillId="0" borderId="17" xfId="2" applyNumberFormat="1" applyFont="1" applyFill="1" applyBorder="1" applyAlignment="1">
      <alignment horizontal="center" vertical="center" wrapText="1"/>
    </xf>
    <xf numFmtId="165" fontId="4" fillId="0" borderId="21" xfId="2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165" fontId="5" fillId="0" borderId="9" xfId="2" applyNumberFormat="1" applyFont="1" applyFill="1" applyBorder="1" applyAlignment="1">
      <alignment horizontal="center" vertical="center" wrapText="1"/>
    </xf>
    <xf numFmtId="165" fontId="5" fillId="0" borderId="28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5" fontId="5" fillId="0" borderId="3" xfId="2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165" fontId="5" fillId="0" borderId="20" xfId="0" applyNumberFormat="1" applyFont="1" applyFill="1" applyBorder="1" applyAlignment="1">
      <alignment horizontal="center" vertical="center" wrapText="1"/>
    </xf>
    <xf numFmtId="165" fontId="5" fillId="0" borderId="21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65" fontId="4" fillId="0" borderId="4" xfId="2" applyNumberFormat="1" applyFont="1" applyFill="1" applyBorder="1" applyAlignment="1">
      <alignment horizontal="center" vertical="center" wrapText="1"/>
    </xf>
    <xf numFmtId="165" fontId="4" fillId="0" borderId="4" xfId="0" applyNumberFormat="1" applyFont="1" applyFill="1" applyBorder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29" xfId="0" applyFont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165" fontId="5" fillId="0" borderId="45" xfId="0" applyNumberFormat="1" applyFont="1" applyFill="1" applyBorder="1" applyAlignment="1">
      <alignment horizontal="center" vertical="center" wrapText="1"/>
    </xf>
    <xf numFmtId="165" fontId="4" fillId="0" borderId="46" xfId="0" applyNumberFormat="1" applyFont="1" applyFill="1" applyBorder="1" applyAlignment="1">
      <alignment horizontal="center" vertical="center" wrapText="1"/>
    </xf>
    <xf numFmtId="165" fontId="4" fillId="0" borderId="47" xfId="0" applyNumberFormat="1" applyFont="1" applyFill="1" applyBorder="1" applyAlignment="1">
      <alignment horizontal="center" vertical="center" wrapText="1"/>
    </xf>
    <xf numFmtId="165" fontId="4" fillId="0" borderId="48" xfId="0" applyNumberFormat="1" applyFont="1" applyFill="1" applyBorder="1" applyAlignment="1">
      <alignment horizontal="center" vertical="center" wrapText="1"/>
    </xf>
    <xf numFmtId="165" fontId="4" fillId="0" borderId="49" xfId="0" applyNumberFormat="1" applyFont="1" applyFill="1" applyBorder="1" applyAlignment="1">
      <alignment horizontal="center" vertical="center" wrapText="1"/>
    </xf>
    <xf numFmtId="165" fontId="4" fillId="0" borderId="50" xfId="0" applyNumberFormat="1" applyFont="1" applyFill="1" applyBorder="1" applyAlignment="1">
      <alignment horizontal="center" vertical="center" wrapText="1"/>
    </xf>
    <xf numFmtId="165" fontId="4" fillId="0" borderId="45" xfId="0" applyNumberFormat="1" applyFont="1" applyFill="1" applyBorder="1" applyAlignment="1">
      <alignment horizontal="center" vertical="center" wrapText="1"/>
    </xf>
    <xf numFmtId="165" fontId="5" fillId="0" borderId="29" xfId="0" applyNumberFormat="1" applyFont="1" applyFill="1" applyBorder="1" applyAlignment="1">
      <alignment horizontal="center" vertical="center" wrapText="1"/>
    </xf>
    <xf numFmtId="165" fontId="4" fillId="0" borderId="48" xfId="2" applyNumberFormat="1" applyFont="1" applyFill="1" applyBorder="1" applyAlignment="1">
      <alignment horizontal="center" vertical="center" wrapText="1"/>
    </xf>
    <xf numFmtId="165" fontId="5" fillId="0" borderId="49" xfId="0" applyNumberFormat="1" applyFont="1" applyFill="1" applyBorder="1" applyAlignment="1">
      <alignment horizontal="center" vertical="center" wrapText="1"/>
    </xf>
    <xf numFmtId="165" fontId="5" fillId="0" borderId="46" xfId="0" applyNumberFormat="1" applyFont="1" applyFill="1" applyBorder="1" applyAlignment="1">
      <alignment horizontal="center" vertical="center" wrapText="1"/>
    </xf>
    <xf numFmtId="165" fontId="5" fillId="0" borderId="48" xfId="0" applyNumberFormat="1" applyFont="1" applyFill="1" applyBorder="1" applyAlignment="1">
      <alignment horizontal="center" vertical="center" wrapText="1"/>
    </xf>
    <xf numFmtId="165" fontId="4" fillId="0" borderId="29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Continuous" vertical="center" wrapText="1"/>
    </xf>
    <xf numFmtId="0" fontId="5" fillId="0" borderId="29" xfId="0" applyFont="1" applyFill="1" applyBorder="1" applyAlignment="1">
      <alignment horizontal="centerContinuous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4" fontId="5" fillId="0" borderId="2" xfId="2" applyNumberFormat="1" applyFont="1" applyFill="1" applyBorder="1" applyAlignment="1">
      <alignment horizontal="center" vertical="center" wrapText="1"/>
    </xf>
    <xf numFmtId="4" fontId="5" fillId="2" borderId="2" xfId="2" applyNumberFormat="1" applyFont="1" applyFill="1" applyBorder="1" applyAlignment="1">
      <alignment horizontal="center" vertical="center" wrapText="1"/>
    </xf>
    <xf numFmtId="4" fontId="4" fillId="0" borderId="11" xfId="0" applyNumberFormat="1" applyFont="1" applyFill="1" applyBorder="1" applyAlignment="1">
      <alignment horizontal="center" vertical="center" wrapText="1"/>
    </xf>
    <xf numFmtId="4" fontId="4" fillId="0" borderId="3" xfId="2" applyNumberFormat="1" applyFont="1" applyFill="1" applyBorder="1" applyAlignment="1">
      <alignment horizontal="center" vertical="center" wrapText="1"/>
    </xf>
    <xf numFmtId="4" fontId="4" fillId="0" borderId="15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4" fontId="4" fillId="0" borderId="9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5" fillId="0" borderId="20" xfId="0" applyNumberFormat="1" applyFont="1" applyFill="1" applyBorder="1" applyAlignment="1">
      <alignment horizontal="center" vertical="center" wrapText="1"/>
    </xf>
    <xf numFmtId="4" fontId="4" fillId="0" borderId="20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horizontal="center" vertical="center" wrapText="1"/>
    </xf>
    <xf numFmtId="4" fontId="4" fillId="0" borderId="24" xfId="0" applyNumberFormat="1" applyFont="1" applyFill="1" applyBorder="1" applyAlignment="1">
      <alignment horizontal="center" vertical="center" wrapText="1"/>
    </xf>
    <xf numFmtId="4" fontId="4" fillId="0" borderId="20" xfId="2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5" fillId="2" borderId="31" xfId="2" applyNumberFormat="1" applyFont="1" applyFill="1" applyBorder="1" applyAlignment="1">
      <alignment horizontal="center" vertical="center" wrapText="1"/>
    </xf>
    <xf numFmtId="4" fontId="5" fillId="0" borderId="31" xfId="2" applyNumberFormat="1" applyFont="1" applyFill="1" applyBorder="1" applyAlignment="1">
      <alignment horizontal="center" vertical="center" wrapText="1"/>
    </xf>
    <xf numFmtId="4" fontId="5" fillId="0" borderId="3" xfId="2" applyNumberFormat="1" applyFont="1" applyFill="1" applyBorder="1" applyAlignment="1">
      <alignment horizontal="center" vertical="center" wrapText="1"/>
    </xf>
    <xf numFmtId="4" fontId="4" fillId="0" borderId="9" xfId="2" applyNumberFormat="1" applyFont="1" applyFill="1" applyBorder="1" applyAlignment="1">
      <alignment horizontal="center" vertical="center" wrapText="1"/>
    </xf>
    <xf numFmtId="4" fontId="5" fillId="0" borderId="31" xfId="0" applyNumberFormat="1" applyFont="1" applyFill="1" applyBorder="1" applyAlignment="1">
      <alignment horizontal="center" vertical="center" wrapText="1"/>
    </xf>
    <xf numFmtId="165" fontId="4" fillId="0" borderId="11" xfId="2" applyNumberFormat="1" applyFont="1" applyFill="1" applyBorder="1" applyAlignment="1">
      <alignment horizontal="center" vertical="center" wrapText="1"/>
    </xf>
    <xf numFmtId="165" fontId="4" fillId="0" borderId="2" xfId="2" applyNumberFormat="1" applyFont="1" applyFill="1" applyBorder="1" applyAlignment="1">
      <alignment horizontal="center" vertical="center" wrapText="1"/>
    </xf>
    <xf numFmtId="49" fontId="4" fillId="0" borderId="24" xfId="0" applyNumberFormat="1" applyFont="1" applyFill="1" applyBorder="1" applyAlignment="1">
      <alignment horizontal="center" vertical="center" wrapText="1"/>
    </xf>
    <xf numFmtId="165" fontId="4" fillId="0" borderId="24" xfId="2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/>
    <xf numFmtId="0" fontId="4" fillId="0" borderId="0" xfId="0" applyFont="1" applyAlignment="1">
      <alignment horizontal="right" vertical="center"/>
    </xf>
    <xf numFmtId="0" fontId="5" fillId="2" borderId="0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6" fontId="9" fillId="0" borderId="3" xfId="0" applyNumberFormat="1" applyFont="1" applyFill="1" applyBorder="1" applyAlignment="1">
      <alignment horizontal="center" vertical="center" wrapText="1"/>
    </xf>
    <xf numFmtId="166" fontId="9" fillId="0" borderId="18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9" fillId="0" borderId="24" xfId="0" applyNumberFormat="1" applyFont="1" applyFill="1" applyBorder="1" applyAlignment="1">
      <alignment horizontal="center" vertical="center" wrapText="1"/>
    </xf>
    <xf numFmtId="166" fontId="9" fillId="0" borderId="24" xfId="2" applyNumberFormat="1" applyFont="1" applyFill="1" applyBorder="1" applyAlignment="1">
      <alignment horizontal="center" vertical="center" wrapText="1"/>
    </xf>
    <xf numFmtId="166" fontId="9" fillId="0" borderId="24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165" fontId="10" fillId="2" borderId="4" xfId="0" applyNumberFormat="1" applyFont="1" applyFill="1" applyBorder="1" applyAlignment="1">
      <alignment horizontal="center" vertical="center" wrapText="1"/>
    </xf>
    <xf numFmtId="0" fontId="11" fillId="0" borderId="27" xfId="0" applyFont="1" applyBorder="1" applyAlignment="1">
      <alignment horizontal="left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166" fontId="9" fillId="0" borderId="9" xfId="0" applyNumberFormat="1" applyFont="1" applyFill="1" applyBorder="1" applyAlignment="1">
      <alignment horizontal="center" vertical="center" wrapText="1"/>
    </xf>
    <xf numFmtId="166" fontId="9" fillId="0" borderId="28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49" fontId="9" fillId="0" borderId="20" xfId="0" applyNumberFormat="1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166" fontId="9" fillId="0" borderId="20" xfId="0" applyNumberFormat="1" applyFont="1" applyFill="1" applyBorder="1" applyAlignment="1">
      <alignment horizontal="center" vertical="center" wrapText="1"/>
    </xf>
    <xf numFmtId="166" fontId="9" fillId="0" borderId="2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66" fontId="9" fillId="0" borderId="0" xfId="0" applyNumberFormat="1" applyFont="1" applyFill="1" applyBorder="1" applyAlignment="1">
      <alignment horizontal="center" vertical="center" wrapText="1"/>
    </xf>
    <xf numFmtId="166" fontId="4" fillId="0" borderId="0" xfId="0" applyNumberFormat="1" applyFont="1" applyAlignment="1">
      <alignment vertical="center"/>
    </xf>
    <xf numFmtId="166" fontId="4" fillId="0" borderId="0" xfId="0" applyNumberFormat="1" applyFont="1" applyBorder="1" applyAlignment="1">
      <alignment vertical="center"/>
    </xf>
    <xf numFmtId="167" fontId="4" fillId="0" borderId="0" xfId="0" applyNumberFormat="1" applyFont="1" applyAlignment="1">
      <alignment vertical="center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0" borderId="51" xfId="0" applyFont="1" applyBorder="1" applyAlignment="1">
      <alignment vertical="center"/>
    </xf>
    <xf numFmtId="166" fontId="12" fillId="0" borderId="51" xfId="0" applyNumberFormat="1" applyFont="1" applyBorder="1" applyAlignment="1">
      <alignment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166" fontId="13" fillId="0" borderId="3" xfId="2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166" fontId="4" fillId="0" borderId="3" xfId="2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6" fontId="4" fillId="2" borderId="3" xfId="0" applyNumberFormat="1" applyFont="1" applyFill="1" applyBorder="1" applyAlignment="1">
      <alignment horizontal="center" vertical="center" wrapText="1"/>
    </xf>
    <xf numFmtId="166" fontId="4" fillId="2" borderId="18" xfId="0" applyNumberFormat="1" applyFont="1" applyFill="1" applyBorder="1" applyAlignment="1">
      <alignment horizontal="center" vertical="center" wrapText="1"/>
    </xf>
    <xf numFmtId="166" fontId="4" fillId="2" borderId="3" xfId="2" applyNumberFormat="1" applyFont="1" applyFill="1" applyBorder="1" applyAlignment="1">
      <alignment horizontal="center" vertical="center" wrapText="1"/>
    </xf>
    <xf numFmtId="166" fontId="9" fillId="0" borderId="49" xfId="0" applyNumberFormat="1" applyFont="1" applyFill="1" applyBorder="1" applyAlignment="1">
      <alignment horizontal="center" vertical="center" wrapText="1"/>
    </xf>
    <xf numFmtId="166" fontId="9" fillId="0" borderId="46" xfId="0" applyNumberFormat="1" applyFont="1" applyFill="1" applyBorder="1" applyAlignment="1">
      <alignment horizontal="center" vertical="center" wrapText="1"/>
    </xf>
    <xf numFmtId="166" fontId="9" fillId="0" borderId="48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vertical="center" wrapText="1"/>
    </xf>
    <xf numFmtId="166" fontId="10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4" fillId="0" borderId="6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49" fontId="11" fillId="0" borderId="27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left" vertical="center" wrapText="1"/>
    </xf>
    <xf numFmtId="166" fontId="4" fillId="2" borderId="24" xfId="2" applyNumberFormat="1" applyFont="1" applyFill="1" applyBorder="1" applyAlignment="1">
      <alignment horizontal="center" vertical="center" wrapText="1"/>
    </xf>
    <xf numFmtId="166" fontId="4" fillId="2" borderId="24" xfId="0" applyNumberFormat="1" applyFont="1" applyFill="1" applyBorder="1" applyAlignment="1">
      <alignment horizontal="center" vertical="center" wrapText="1"/>
    </xf>
    <xf numFmtId="166" fontId="4" fillId="0" borderId="9" xfId="0" applyNumberFormat="1" applyFont="1" applyFill="1" applyBorder="1" applyAlignment="1">
      <alignment vertical="center" wrapText="1"/>
    </xf>
    <xf numFmtId="166" fontId="4" fillId="0" borderId="9" xfId="2" applyNumberFormat="1" applyFont="1" applyFill="1" applyBorder="1" applyAlignment="1">
      <alignment horizontal="center" vertical="center" wrapText="1"/>
    </xf>
    <xf numFmtId="166" fontId="4" fillId="0" borderId="9" xfId="0" applyNumberFormat="1" applyFont="1" applyFill="1" applyBorder="1" applyAlignment="1">
      <alignment horizontal="center" vertical="center" wrapText="1"/>
    </xf>
    <xf numFmtId="166" fontId="4" fillId="2" borderId="9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166" fontId="5" fillId="2" borderId="4" xfId="0" applyNumberFormat="1" applyFont="1" applyFill="1" applyBorder="1" applyAlignment="1">
      <alignment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166" fontId="5" fillId="2" borderId="4" xfId="2" applyNumberFormat="1" applyFont="1" applyFill="1" applyBorder="1" applyAlignment="1">
      <alignment horizontal="center" vertical="center" wrapText="1"/>
    </xf>
    <xf numFmtId="166" fontId="5" fillId="2" borderId="4" xfId="0" applyNumberFormat="1" applyFont="1" applyFill="1" applyBorder="1" applyAlignment="1">
      <alignment horizontal="center" vertical="center" wrapText="1"/>
    </xf>
    <xf numFmtId="166" fontId="5" fillId="2" borderId="6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166" fontId="4" fillId="0" borderId="24" xfId="2" applyNumberFormat="1" applyFont="1" applyFill="1" applyBorder="1" applyAlignment="1">
      <alignment horizontal="center" vertical="center" wrapText="1"/>
    </xf>
    <xf numFmtId="166" fontId="4" fillId="0" borderId="24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166" fontId="5" fillId="0" borderId="4" xfId="2" applyNumberFormat="1" applyFont="1" applyFill="1" applyBorder="1" applyAlignment="1">
      <alignment horizontal="center" vertical="center" wrapText="1"/>
    </xf>
    <xf numFmtId="166" fontId="5" fillId="0" borderId="4" xfId="0" applyNumberFormat="1" applyFont="1" applyFill="1" applyBorder="1" applyAlignment="1">
      <alignment horizontal="center" vertical="center" wrapText="1"/>
    </xf>
    <xf numFmtId="49" fontId="13" fillId="0" borderId="24" xfId="0" applyNumberFormat="1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  <xf numFmtId="166" fontId="13" fillId="0" borderId="24" xfId="2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166" fontId="5" fillId="0" borderId="4" xfId="0" applyNumberFormat="1" applyFont="1" applyFill="1" applyBorder="1" applyAlignment="1">
      <alignment vertical="center" wrapText="1"/>
    </xf>
    <xf numFmtId="0" fontId="9" fillId="0" borderId="9" xfId="0" applyFont="1" applyFill="1" applyBorder="1" applyAlignment="1">
      <alignment vertical="center" wrapText="1"/>
    </xf>
    <xf numFmtId="166" fontId="9" fillId="0" borderId="9" xfId="2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166" fontId="10" fillId="0" borderId="4" xfId="2" applyNumberFormat="1" applyFont="1" applyFill="1" applyBorder="1" applyAlignment="1">
      <alignment horizontal="center" vertical="center" wrapText="1"/>
    </xf>
    <xf numFmtId="166" fontId="10" fillId="0" borderId="4" xfId="0" applyNumberFormat="1" applyFont="1" applyFill="1" applyBorder="1" applyAlignment="1">
      <alignment horizontal="center" vertical="center" wrapText="1"/>
    </xf>
    <xf numFmtId="49" fontId="4" fillId="2" borderId="27" xfId="0" applyNumberFormat="1" applyFont="1" applyFill="1" applyBorder="1" applyAlignment="1">
      <alignment horizontal="center" vertical="center" wrapText="1"/>
    </xf>
    <xf numFmtId="166" fontId="4" fillId="2" borderId="28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66" fontId="4" fillId="2" borderId="25" xfId="0" applyNumberFormat="1" applyFont="1" applyFill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  <xf numFmtId="49" fontId="4" fillId="0" borderId="23" xfId="0" applyNumberFormat="1" applyFont="1" applyBorder="1" applyAlignment="1">
      <alignment horizontal="center" vertical="center" wrapText="1"/>
    </xf>
    <xf numFmtId="49" fontId="4" fillId="0" borderId="27" xfId="0" applyNumberFormat="1" applyFont="1" applyFill="1" applyBorder="1" applyAlignment="1">
      <alignment horizontal="center" vertical="center" wrapText="1"/>
    </xf>
    <xf numFmtId="49" fontId="13" fillId="0" borderId="23" xfId="0" applyNumberFormat="1" applyFont="1" applyFill="1" applyBorder="1" applyAlignment="1">
      <alignment horizontal="center" vertical="center" wrapText="1"/>
    </xf>
    <xf numFmtId="49" fontId="9" fillId="0" borderId="27" xfId="0" applyNumberFormat="1" applyFont="1" applyFill="1" applyBorder="1" applyAlignment="1">
      <alignment horizontal="center" vertical="center" wrapText="1"/>
    </xf>
    <xf numFmtId="49" fontId="9" fillId="0" borderId="23" xfId="0" applyNumberFormat="1" applyFont="1" applyFill="1" applyBorder="1" applyAlignment="1">
      <alignment horizontal="center" vertical="center" wrapText="1"/>
    </xf>
    <xf numFmtId="0" fontId="4" fillId="0" borderId="51" xfId="0" applyFont="1" applyBorder="1" applyAlignment="1">
      <alignment horizontal="right" vertical="center"/>
    </xf>
    <xf numFmtId="0" fontId="12" fillId="0" borderId="51" xfId="0" applyFont="1" applyBorder="1" applyAlignment="1">
      <alignment horizontal="right" vertical="center"/>
    </xf>
    <xf numFmtId="168" fontId="9" fillId="0" borderId="0" xfId="0" applyNumberFormat="1" applyFont="1" applyFill="1" applyBorder="1" applyAlignment="1">
      <alignment vertical="center" wrapText="1"/>
    </xf>
    <xf numFmtId="166" fontId="5" fillId="2" borderId="7" xfId="0" applyNumberFormat="1" applyFont="1" applyFill="1" applyBorder="1" applyAlignment="1">
      <alignment horizontal="center" vertical="center" wrapText="1"/>
    </xf>
    <xf numFmtId="166" fontId="4" fillId="2" borderId="8" xfId="0" applyNumberFormat="1" applyFont="1" applyFill="1" applyBorder="1" applyAlignment="1">
      <alignment horizontal="center" vertical="center" wrapText="1"/>
    </xf>
    <xf numFmtId="166" fontId="4" fillId="2" borderId="33" xfId="0" applyNumberFormat="1" applyFont="1" applyFill="1" applyBorder="1" applyAlignment="1">
      <alignment horizontal="center" vertical="center" wrapText="1"/>
    </xf>
    <xf numFmtId="166" fontId="4" fillId="2" borderId="52" xfId="0" applyNumberFormat="1" applyFont="1" applyFill="1" applyBorder="1" applyAlignment="1">
      <alignment horizontal="center" vertical="center" wrapText="1"/>
    </xf>
    <xf numFmtId="166" fontId="5" fillId="0" borderId="6" xfId="0" applyNumberFormat="1" applyFont="1" applyFill="1" applyBorder="1" applyAlignment="1">
      <alignment horizontal="center" vertical="center" wrapText="1"/>
    </xf>
    <xf numFmtId="166" fontId="4" fillId="0" borderId="28" xfId="0" applyNumberFormat="1" applyFont="1" applyFill="1" applyBorder="1" applyAlignment="1">
      <alignment horizontal="center" vertical="center" wrapText="1"/>
    </xf>
    <xf numFmtId="166" fontId="4" fillId="0" borderId="18" xfId="0" applyNumberFormat="1" applyFont="1" applyFill="1" applyBorder="1" applyAlignment="1">
      <alignment horizontal="center" vertical="center" wrapText="1"/>
    </xf>
    <xf numFmtId="49" fontId="4" fillId="0" borderId="19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166" fontId="4" fillId="0" borderId="20" xfId="2" applyNumberFormat="1" applyFont="1" applyFill="1" applyBorder="1" applyAlignment="1">
      <alignment horizontal="center" vertical="center" wrapText="1"/>
    </xf>
    <xf numFmtId="166" fontId="4" fillId="0" borderId="21" xfId="2" applyNumberFormat="1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66" fontId="4" fillId="2" borderId="18" xfId="2" applyNumberFormat="1" applyFont="1" applyFill="1" applyBorder="1" applyAlignment="1">
      <alignment horizontal="center" vertical="center" wrapText="1"/>
    </xf>
    <xf numFmtId="166" fontId="4" fillId="0" borderId="25" xfId="0" applyNumberFormat="1" applyFont="1" applyFill="1" applyBorder="1" applyAlignment="1">
      <alignment horizontal="center" vertical="center" wrapText="1"/>
    </xf>
    <xf numFmtId="166" fontId="4" fillId="0" borderId="18" xfId="2" applyNumberFormat="1" applyFont="1" applyFill="1" applyBorder="1" applyAlignment="1">
      <alignment horizontal="center" vertical="center" wrapText="1"/>
    </xf>
    <xf numFmtId="166" fontId="4" fillId="0" borderId="25" xfId="2" applyNumberFormat="1" applyFont="1" applyFill="1" applyBorder="1" applyAlignment="1">
      <alignment horizontal="center" vertical="center" wrapText="1"/>
    </xf>
    <xf numFmtId="166" fontId="10" fillId="0" borderId="6" xfId="0" applyNumberFormat="1" applyFont="1" applyFill="1" applyBorder="1" applyAlignment="1">
      <alignment horizontal="center" vertical="center" wrapText="1"/>
    </xf>
    <xf numFmtId="166" fontId="9" fillId="0" borderId="25" xfId="0" applyNumberFormat="1" applyFont="1" applyFill="1" applyBorder="1" applyAlignment="1">
      <alignment horizontal="center" vertical="center" wrapText="1"/>
    </xf>
    <xf numFmtId="166" fontId="10" fillId="2" borderId="6" xfId="0" applyNumberFormat="1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3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textRotation="90" wrapText="1"/>
    </xf>
    <xf numFmtId="0" fontId="5" fillId="0" borderId="11" xfId="0" applyFont="1" applyFill="1" applyBorder="1" applyAlignment="1">
      <alignment horizontal="center" vertical="center" textRotation="90" wrapText="1"/>
    </xf>
    <xf numFmtId="0" fontId="5" fillId="0" borderId="15" xfId="0" applyFont="1" applyFill="1" applyBorder="1" applyAlignment="1">
      <alignment horizontal="center" vertical="center" textRotation="90" wrapText="1"/>
    </xf>
    <xf numFmtId="0" fontId="5" fillId="0" borderId="29" xfId="0" applyFont="1" applyFill="1" applyBorder="1" applyAlignment="1">
      <alignment horizontal="center" vertical="center" wrapText="1"/>
    </xf>
    <xf numFmtId="0" fontId="5" fillId="0" borderId="44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_Приложение № 7 (АИП ПГО)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3"/>
  <sheetViews>
    <sheetView zoomScale="80" zoomScaleNormal="80" workbookViewId="0">
      <pane xSplit="3" ySplit="16" topLeftCell="E88" activePane="bottomRight" state="frozen"/>
      <selection pane="topRight" activeCell="D1" sqref="D1"/>
      <selection pane="bottomLeft" activeCell="A9" sqref="A9"/>
      <selection pane="bottomRight" activeCell="A6" sqref="A6"/>
    </sheetView>
  </sheetViews>
  <sheetFormatPr defaultColWidth="9.140625" defaultRowHeight="18.75" x14ac:dyDescent="0.2"/>
  <cols>
    <col min="1" max="1" width="126.42578125" style="1" customWidth="1"/>
    <col min="2" max="2" width="20.85546875" style="1" customWidth="1"/>
    <col min="3" max="3" width="22.28515625" style="11" customWidth="1"/>
    <col min="4" max="4" width="20.140625" style="11" hidden="1" customWidth="1"/>
    <col min="5" max="5" width="17.85546875" style="11" customWidth="1"/>
    <col min="6" max="6" width="7.28515625" style="1" customWidth="1"/>
    <col min="7" max="7" width="7.140625" style="1" customWidth="1"/>
    <col min="8" max="8" width="11.140625" style="1" customWidth="1"/>
    <col min="9" max="9" width="7.28515625" style="1" customWidth="1"/>
    <col min="10" max="10" width="18.5703125" style="1" hidden="1" customWidth="1"/>
    <col min="11" max="11" width="18.140625" style="1" hidden="1" customWidth="1"/>
    <col min="12" max="12" width="18.140625" style="1" customWidth="1"/>
    <col min="13" max="14" width="17.140625" style="1" hidden="1" customWidth="1"/>
    <col min="15" max="15" width="17.140625" style="1" customWidth="1"/>
    <col min="16" max="16" width="16.5703125" style="1" customWidth="1"/>
    <col min="17" max="17" width="18" style="1" hidden="1" customWidth="1"/>
    <col min="18" max="18" width="16.28515625" style="1" customWidth="1"/>
    <col min="19" max="19" width="33.5703125" style="1" customWidth="1"/>
    <col min="20" max="22" width="9.140625" style="1"/>
    <col min="23" max="16384" width="9.140625" style="2"/>
  </cols>
  <sheetData>
    <row r="1" spans="1:22" x14ac:dyDescent="0.2">
      <c r="L1" s="3" t="s">
        <v>30</v>
      </c>
      <c r="N1" s="3"/>
      <c r="O1" s="3"/>
      <c r="Q1" s="4"/>
      <c r="R1" s="4"/>
      <c r="S1" s="4"/>
    </row>
    <row r="2" spans="1:22" x14ac:dyDescent="0.2">
      <c r="L2" s="3"/>
      <c r="N2" s="3"/>
      <c r="O2" s="3"/>
      <c r="Q2" s="4"/>
      <c r="R2" s="4"/>
      <c r="S2" s="4"/>
    </row>
    <row r="3" spans="1:22" x14ac:dyDescent="0.2">
      <c r="L3" s="3" t="s">
        <v>31</v>
      </c>
      <c r="N3" s="3"/>
      <c r="O3" s="3"/>
      <c r="Q3" s="4"/>
      <c r="R3" s="4"/>
      <c r="S3" s="4"/>
    </row>
    <row r="4" spans="1:22" x14ac:dyDescent="0.2">
      <c r="L4" s="3" t="s">
        <v>32</v>
      </c>
      <c r="N4" s="3"/>
      <c r="O4" s="3"/>
      <c r="Q4" s="4"/>
      <c r="R4" s="4"/>
      <c r="S4" s="4"/>
    </row>
    <row r="5" spans="1:22" x14ac:dyDescent="0.2">
      <c r="L5" s="5" t="s">
        <v>33</v>
      </c>
      <c r="N5" s="5"/>
      <c r="O5" s="5"/>
      <c r="Q5" s="4"/>
      <c r="R5" s="4"/>
      <c r="S5" s="4"/>
    </row>
    <row r="6" spans="1:22" ht="34.9" customHeight="1" x14ac:dyDescent="0.3">
      <c r="L6" s="6" t="s">
        <v>34</v>
      </c>
      <c r="N6" s="6"/>
      <c r="O6" s="6"/>
      <c r="Q6" s="4"/>
      <c r="R6" s="4"/>
      <c r="S6" s="4"/>
    </row>
    <row r="8" spans="1:22" s="9" customFormat="1" ht="9" customHeight="1" x14ac:dyDescent="0.2">
      <c r="A8" s="105"/>
      <c r="B8" s="105"/>
      <c r="C8" s="126"/>
      <c r="D8" s="126"/>
      <c r="E8" s="126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8"/>
      <c r="S8" s="8"/>
      <c r="T8" s="8"/>
      <c r="U8" s="8"/>
      <c r="V8" s="8"/>
    </row>
    <row r="9" spans="1:22" s="9" customFormat="1" x14ac:dyDescent="0.2">
      <c r="A9" s="315" t="s">
        <v>6</v>
      </c>
      <c r="B9" s="315"/>
      <c r="C9" s="315"/>
      <c r="D9" s="315"/>
      <c r="E9" s="315"/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315"/>
      <c r="R9" s="8"/>
      <c r="S9" s="8"/>
      <c r="T9" s="8"/>
      <c r="U9" s="8"/>
      <c r="V9" s="8"/>
    </row>
    <row r="10" spans="1:22" s="9" customFormat="1" ht="1.5" customHeight="1" x14ac:dyDescent="0.2">
      <c r="A10" s="315"/>
      <c r="B10" s="315"/>
      <c r="C10" s="315"/>
      <c r="D10" s="315"/>
      <c r="E10" s="315"/>
      <c r="F10" s="315"/>
      <c r="G10" s="315"/>
      <c r="H10" s="315"/>
      <c r="I10" s="315"/>
      <c r="J10" s="315"/>
      <c r="K10" s="315"/>
      <c r="L10" s="315"/>
      <c r="M10" s="315"/>
      <c r="N10" s="315"/>
      <c r="O10" s="315"/>
      <c r="P10" s="315"/>
      <c r="Q10" s="315"/>
      <c r="R10" s="8"/>
      <c r="S10" s="8"/>
      <c r="T10" s="8"/>
      <c r="U10" s="8"/>
      <c r="V10" s="8"/>
    </row>
    <row r="11" spans="1:22" x14ac:dyDescent="0.2">
      <c r="Q11" s="10"/>
    </row>
    <row r="12" spans="1:22" ht="19.5" thickBot="1" x14ac:dyDescent="0.25">
      <c r="P12" s="11" t="s">
        <v>0</v>
      </c>
      <c r="Q12" s="11" t="s">
        <v>0</v>
      </c>
    </row>
    <row r="13" spans="1:22" s="4" customFormat="1" ht="53.25" customHeight="1" thickBot="1" x14ac:dyDescent="0.25">
      <c r="A13" s="316" t="s">
        <v>71</v>
      </c>
      <c r="B13" s="310" t="s">
        <v>7</v>
      </c>
      <c r="C13" s="310" t="s">
        <v>26</v>
      </c>
      <c r="D13" s="310" t="s">
        <v>82</v>
      </c>
      <c r="E13" s="310" t="s">
        <v>8</v>
      </c>
      <c r="F13" s="319" t="s">
        <v>1</v>
      </c>
      <c r="G13" s="319" t="s">
        <v>2</v>
      </c>
      <c r="H13" s="319" t="s">
        <v>3</v>
      </c>
      <c r="I13" s="319" t="s">
        <v>4</v>
      </c>
      <c r="J13" s="322" t="s">
        <v>70</v>
      </c>
      <c r="K13" s="323"/>
      <c r="L13" s="323"/>
      <c r="M13" s="323"/>
      <c r="N13" s="323"/>
      <c r="O13" s="323"/>
      <c r="P13" s="324"/>
      <c r="Q13" s="104" t="s">
        <v>5</v>
      </c>
      <c r="R13" s="7"/>
      <c r="S13" s="7"/>
      <c r="T13" s="7"/>
      <c r="U13" s="7"/>
      <c r="V13" s="7"/>
    </row>
    <row r="14" spans="1:22" s="4" customFormat="1" ht="53.25" customHeight="1" thickBot="1" x14ac:dyDescent="0.25">
      <c r="A14" s="317"/>
      <c r="B14" s="311"/>
      <c r="C14" s="311"/>
      <c r="D14" s="311"/>
      <c r="E14" s="311"/>
      <c r="F14" s="320"/>
      <c r="G14" s="320"/>
      <c r="H14" s="320"/>
      <c r="I14" s="320"/>
      <c r="J14" s="121">
        <v>2013</v>
      </c>
      <c r="K14" s="121"/>
      <c r="L14" s="310" t="s">
        <v>99</v>
      </c>
      <c r="M14" s="121">
        <v>2014</v>
      </c>
      <c r="N14" s="122"/>
      <c r="O14" s="310" t="s">
        <v>100</v>
      </c>
      <c r="P14" s="313" t="s">
        <v>101</v>
      </c>
      <c r="Q14" s="104"/>
      <c r="R14" s="7"/>
      <c r="S14" s="7"/>
      <c r="T14" s="7"/>
      <c r="U14" s="7"/>
      <c r="V14" s="7"/>
    </row>
    <row r="15" spans="1:22" s="4" customFormat="1" ht="5.25" customHeight="1" thickBot="1" x14ac:dyDescent="0.25">
      <c r="A15" s="318"/>
      <c r="B15" s="312"/>
      <c r="C15" s="312"/>
      <c r="D15" s="312"/>
      <c r="E15" s="312"/>
      <c r="F15" s="321"/>
      <c r="G15" s="321"/>
      <c r="H15" s="321"/>
      <c r="I15" s="321"/>
      <c r="J15" s="12" t="s">
        <v>92</v>
      </c>
      <c r="K15" s="12" t="s">
        <v>93</v>
      </c>
      <c r="L15" s="312"/>
      <c r="M15" s="12" t="s">
        <v>92</v>
      </c>
      <c r="N15" s="12" t="s">
        <v>93</v>
      </c>
      <c r="O15" s="312"/>
      <c r="P15" s="314"/>
      <c r="Q15" s="104"/>
      <c r="R15" s="7"/>
      <c r="S15" s="7"/>
      <c r="T15" s="7"/>
      <c r="U15" s="7"/>
      <c r="V15" s="7"/>
    </row>
    <row r="16" spans="1:22" s="4" customFormat="1" ht="19.5" thickBot="1" x14ac:dyDescent="0.25">
      <c r="A16" s="13">
        <v>1</v>
      </c>
      <c r="B16" s="14">
        <v>2</v>
      </c>
      <c r="C16" s="14">
        <v>3</v>
      </c>
      <c r="D16" s="14">
        <v>4</v>
      </c>
      <c r="E16" s="14">
        <v>4</v>
      </c>
      <c r="F16" s="14">
        <v>5</v>
      </c>
      <c r="G16" s="14">
        <v>6</v>
      </c>
      <c r="H16" s="14">
        <v>7</v>
      </c>
      <c r="I16" s="14">
        <v>8</v>
      </c>
      <c r="J16" s="14">
        <v>10</v>
      </c>
      <c r="K16" s="14"/>
      <c r="L16" s="14">
        <v>9</v>
      </c>
      <c r="M16" s="14">
        <v>11</v>
      </c>
      <c r="N16" s="106"/>
      <c r="O16" s="106">
        <v>10</v>
      </c>
      <c r="P16" s="15">
        <v>11</v>
      </c>
      <c r="Q16" s="48">
        <v>13</v>
      </c>
    </row>
    <row r="17" spans="1:22" s="4" customFormat="1" ht="38.25" thickBot="1" x14ac:dyDescent="0.25">
      <c r="A17" s="33" t="s">
        <v>72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107"/>
      <c r="O17" s="107"/>
      <c r="P17" s="54"/>
      <c r="Q17" s="35"/>
    </row>
    <row r="18" spans="1:22" s="4" customFormat="1" ht="56.25" customHeight="1" x14ac:dyDescent="0.2">
      <c r="A18" s="16" t="s">
        <v>21</v>
      </c>
      <c r="B18" s="123" t="s">
        <v>116</v>
      </c>
      <c r="C18" s="149" t="s">
        <v>102</v>
      </c>
      <c r="D18" s="150" t="s">
        <v>83</v>
      </c>
      <c r="E18" s="150">
        <v>5380.3146500000003</v>
      </c>
      <c r="F18" s="25"/>
      <c r="G18" s="25"/>
      <c r="H18" s="25"/>
      <c r="I18" s="25"/>
      <c r="J18" s="55">
        <f>+J21+J20</f>
        <v>5380.3146500000003</v>
      </c>
      <c r="K18" s="55">
        <f t="shared" ref="K18" si="0">+K21+K20</f>
        <v>0</v>
      </c>
      <c r="L18" s="55">
        <v>5380.3146500000003</v>
      </c>
      <c r="M18" s="55"/>
      <c r="N18" s="108"/>
      <c r="O18" s="108"/>
      <c r="P18" s="56"/>
      <c r="Q18" s="36"/>
    </row>
    <row r="19" spans="1:22" s="4" customFormat="1" x14ac:dyDescent="0.2">
      <c r="A19" s="17" t="s">
        <v>73</v>
      </c>
      <c r="B19" s="31"/>
      <c r="C19" s="151"/>
      <c r="D19" s="151"/>
      <c r="E19" s="151"/>
      <c r="F19" s="31"/>
      <c r="G19" s="31"/>
      <c r="H19" s="31"/>
      <c r="I19" s="31"/>
      <c r="J19" s="57"/>
      <c r="K19" s="57"/>
      <c r="L19" s="57"/>
      <c r="M19" s="57"/>
      <c r="N19" s="109"/>
      <c r="O19" s="109"/>
      <c r="P19" s="58"/>
      <c r="Q19" s="37"/>
    </row>
    <row r="20" spans="1:22" s="4" customFormat="1" x14ac:dyDescent="0.2">
      <c r="A20" s="129" t="s">
        <v>74</v>
      </c>
      <c r="B20" s="59"/>
      <c r="C20" s="151"/>
      <c r="D20" s="151"/>
      <c r="E20" s="151"/>
      <c r="F20" s="59"/>
      <c r="G20" s="59"/>
      <c r="H20" s="59"/>
      <c r="I20" s="59"/>
      <c r="J20" s="60"/>
      <c r="K20" s="60"/>
      <c r="L20" s="60"/>
      <c r="M20" s="60"/>
      <c r="N20" s="110"/>
      <c r="O20" s="110"/>
      <c r="P20" s="61"/>
      <c r="Q20" s="38"/>
    </row>
    <row r="21" spans="1:22" s="4" customFormat="1" ht="19.5" thickBot="1" x14ac:dyDescent="0.25">
      <c r="A21" s="18" t="s">
        <v>75</v>
      </c>
      <c r="B21" s="32"/>
      <c r="C21" s="152"/>
      <c r="D21" s="152"/>
      <c r="E21" s="152"/>
      <c r="F21" s="32" t="s">
        <v>35</v>
      </c>
      <c r="G21" s="32" t="s">
        <v>36</v>
      </c>
      <c r="H21" s="32">
        <v>5309903</v>
      </c>
      <c r="I21" s="32">
        <v>914</v>
      </c>
      <c r="J21" s="62">
        <v>5380.3146500000003</v>
      </c>
      <c r="K21" s="62"/>
      <c r="L21" s="62">
        <v>5380.3146500000003</v>
      </c>
      <c r="M21" s="63"/>
      <c r="N21" s="111"/>
      <c r="O21" s="111"/>
      <c r="P21" s="64"/>
      <c r="Q21" s="39"/>
    </row>
    <row r="22" spans="1:22" s="4" customFormat="1" ht="56.25" customHeight="1" x14ac:dyDescent="0.2">
      <c r="A22" s="16" t="s">
        <v>9</v>
      </c>
      <c r="B22" s="65" t="s">
        <v>81</v>
      </c>
      <c r="C22" s="149" t="s">
        <v>118</v>
      </c>
      <c r="D22" s="149" t="s">
        <v>84</v>
      </c>
      <c r="E22" s="149">
        <v>52518.1</v>
      </c>
      <c r="F22" s="25"/>
      <c r="G22" s="25"/>
      <c r="H22" s="25"/>
      <c r="I22" s="25"/>
      <c r="J22" s="55">
        <f>+J24</f>
        <v>1700</v>
      </c>
      <c r="K22" s="55">
        <f t="shared" ref="K22" si="1">+K24</f>
        <v>10000</v>
      </c>
      <c r="L22" s="55">
        <v>1700</v>
      </c>
      <c r="M22" s="55">
        <f>+M24</f>
        <v>50818.09</v>
      </c>
      <c r="N22" s="55">
        <f t="shared" ref="N22:O22" si="2">+N24</f>
        <v>-10000</v>
      </c>
      <c r="O22" s="55">
        <f t="shared" si="2"/>
        <v>40818.089999999997</v>
      </c>
      <c r="P22" s="56"/>
      <c r="Q22" s="36"/>
    </row>
    <row r="23" spans="1:22" s="4" customFormat="1" x14ac:dyDescent="0.2">
      <c r="A23" s="19" t="s">
        <v>73</v>
      </c>
      <c r="B23" s="27"/>
      <c r="C23" s="151"/>
      <c r="D23" s="151"/>
      <c r="E23" s="151"/>
      <c r="F23" s="26"/>
      <c r="G23" s="26"/>
      <c r="H23" s="26"/>
      <c r="I23" s="26"/>
      <c r="J23" s="66"/>
      <c r="K23" s="66"/>
      <c r="L23" s="66"/>
      <c r="M23" s="66"/>
      <c r="N23" s="112"/>
      <c r="O23" s="112"/>
      <c r="P23" s="67"/>
      <c r="Q23" s="40"/>
    </row>
    <row r="24" spans="1:22" s="4" customFormat="1" ht="19.5" thickBot="1" x14ac:dyDescent="0.25">
      <c r="A24" s="130" t="s">
        <v>74</v>
      </c>
      <c r="B24" s="28"/>
      <c r="C24" s="152"/>
      <c r="D24" s="152"/>
      <c r="E24" s="152"/>
      <c r="F24" s="68" t="s">
        <v>35</v>
      </c>
      <c r="G24" s="68" t="s">
        <v>36</v>
      </c>
      <c r="H24" s="69" t="s">
        <v>37</v>
      </c>
      <c r="I24" s="69" t="s">
        <v>38</v>
      </c>
      <c r="J24" s="70">
        <v>1700</v>
      </c>
      <c r="K24" s="70">
        <v>10000</v>
      </c>
      <c r="L24" s="62">
        <v>1700</v>
      </c>
      <c r="M24" s="71">
        <v>50818.09</v>
      </c>
      <c r="N24" s="113">
        <v>-10000</v>
      </c>
      <c r="O24" s="62">
        <v>40818.089999999997</v>
      </c>
      <c r="P24" s="72"/>
      <c r="Q24" s="41"/>
      <c r="R24" s="7"/>
      <c r="S24" s="7"/>
      <c r="T24" s="7"/>
    </row>
    <row r="25" spans="1:22" s="4" customFormat="1" ht="56.25" x14ac:dyDescent="0.2">
      <c r="A25" s="16" t="s">
        <v>10</v>
      </c>
      <c r="B25" s="125" t="s">
        <v>57</v>
      </c>
      <c r="C25" s="136" t="s">
        <v>125</v>
      </c>
      <c r="D25" s="136"/>
      <c r="E25" s="153">
        <f>4306.13</f>
        <v>4306.13</v>
      </c>
      <c r="F25" s="25"/>
      <c r="G25" s="25"/>
      <c r="H25" s="25"/>
      <c r="I25" s="25"/>
      <c r="J25" s="55">
        <f>J27</f>
        <v>455.33231000000001</v>
      </c>
      <c r="K25" s="55">
        <f>+K27</f>
        <v>-18.560120000000001</v>
      </c>
      <c r="L25" s="55">
        <v>434.27219000000002</v>
      </c>
      <c r="M25" s="55"/>
      <c r="N25" s="108"/>
      <c r="O25" s="108"/>
      <c r="P25" s="56"/>
      <c r="Q25" s="36"/>
      <c r="R25" s="7"/>
      <c r="S25" s="7"/>
      <c r="T25" s="7"/>
    </row>
    <row r="26" spans="1:22" s="4" customFormat="1" x14ac:dyDescent="0.2">
      <c r="A26" s="19" t="s">
        <v>73</v>
      </c>
      <c r="B26" s="27"/>
      <c r="C26" s="139"/>
      <c r="D26" s="139"/>
      <c r="E26" s="140"/>
      <c r="F26" s="26"/>
      <c r="G26" s="26"/>
      <c r="H26" s="26"/>
      <c r="I26" s="26"/>
      <c r="J26" s="66"/>
      <c r="K26" s="66"/>
      <c r="L26" s="66"/>
      <c r="M26" s="66"/>
      <c r="N26" s="112"/>
      <c r="O26" s="112"/>
      <c r="P26" s="67"/>
      <c r="Q26" s="40"/>
      <c r="R26" s="7"/>
      <c r="S26" s="7"/>
      <c r="T26" s="7"/>
    </row>
    <row r="27" spans="1:22" s="4" customFormat="1" ht="19.5" thickBot="1" x14ac:dyDescent="0.25">
      <c r="A27" s="130" t="s">
        <v>74</v>
      </c>
      <c r="B27" s="28"/>
      <c r="C27" s="135"/>
      <c r="D27" s="135"/>
      <c r="E27" s="139"/>
      <c r="F27" s="52" t="s">
        <v>35</v>
      </c>
      <c r="G27" s="52" t="s">
        <v>36</v>
      </c>
      <c r="H27" s="52" t="s">
        <v>37</v>
      </c>
      <c r="I27" s="52" t="s">
        <v>39</v>
      </c>
      <c r="J27" s="70">
        <v>455.33231000000001</v>
      </c>
      <c r="K27" s="70">
        <v>-18.560120000000001</v>
      </c>
      <c r="L27" s="62">
        <v>434.27219000000002</v>
      </c>
      <c r="M27" s="71"/>
      <c r="N27" s="113"/>
      <c r="O27" s="113"/>
      <c r="P27" s="72"/>
      <c r="Q27" s="41"/>
      <c r="R27" s="7"/>
      <c r="S27" s="7"/>
      <c r="T27" s="7"/>
    </row>
    <row r="28" spans="1:22" s="4" customFormat="1" x14ac:dyDescent="0.2">
      <c r="A28" s="16" t="s">
        <v>11</v>
      </c>
      <c r="B28" s="29" t="s">
        <v>58</v>
      </c>
      <c r="C28" s="136" t="s">
        <v>103</v>
      </c>
      <c r="D28" s="136"/>
      <c r="E28" s="150" t="s">
        <v>103</v>
      </c>
      <c r="F28" s="25"/>
      <c r="G28" s="25"/>
      <c r="H28" s="25"/>
      <c r="I28" s="25"/>
      <c r="J28" s="55">
        <f>J30</f>
        <v>20000</v>
      </c>
      <c r="K28" s="55">
        <f>+K30</f>
        <v>0</v>
      </c>
      <c r="L28" s="55">
        <v>12000</v>
      </c>
      <c r="M28" s="55"/>
      <c r="N28" s="108"/>
      <c r="O28" s="108"/>
      <c r="P28" s="56"/>
      <c r="Q28" s="36"/>
      <c r="R28" s="7"/>
      <c r="S28" s="7"/>
      <c r="T28" s="7"/>
    </row>
    <row r="29" spans="1:22" s="4" customFormat="1" x14ac:dyDescent="0.2">
      <c r="A29" s="19" t="s">
        <v>73</v>
      </c>
      <c r="B29" s="27"/>
      <c r="C29" s="139"/>
      <c r="D29" s="139"/>
      <c r="E29" s="151"/>
      <c r="F29" s="26"/>
      <c r="G29" s="26"/>
      <c r="H29" s="26"/>
      <c r="I29" s="26"/>
      <c r="J29" s="66"/>
      <c r="K29" s="66"/>
      <c r="L29" s="66"/>
      <c r="M29" s="66"/>
      <c r="N29" s="112"/>
      <c r="O29" s="112"/>
      <c r="P29" s="67"/>
      <c r="Q29" s="40"/>
      <c r="R29" s="7"/>
      <c r="S29" s="7"/>
      <c r="T29" s="7"/>
    </row>
    <row r="30" spans="1:22" s="4" customFormat="1" ht="19.5" thickBot="1" x14ac:dyDescent="0.25">
      <c r="A30" s="130" t="s">
        <v>74</v>
      </c>
      <c r="B30" s="28"/>
      <c r="C30" s="135"/>
      <c r="D30" s="135"/>
      <c r="E30" s="152"/>
      <c r="F30" s="52" t="s">
        <v>35</v>
      </c>
      <c r="G30" s="52" t="s">
        <v>36</v>
      </c>
      <c r="H30" s="52" t="s">
        <v>37</v>
      </c>
      <c r="I30" s="52" t="s">
        <v>40</v>
      </c>
      <c r="J30" s="70">
        <v>20000</v>
      </c>
      <c r="K30" s="70"/>
      <c r="L30" s="62">
        <v>12000</v>
      </c>
      <c r="M30" s="71"/>
      <c r="N30" s="113"/>
      <c r="O30" s="113"/>
      <c r="P30" s="72"/>
      <c r="Q30" s="41"/>
      <c r="R30" s="7"/>
      <c r="S30" s="7"/>
      <c r="T30" s="7"/>
    </row>
    <row r="31" spans="1:22" s="4" customFormat="1" ht="37.5" x14ac:dyDescent="0.2">
      <c r="A31" s="16" t="s">
        <v>94</v>
      </c>
      <c r="B31" s="123" t="s">
        <v>58</v>
      </c>
      <c r="C31" s="136" t="s">
        <v>103</v>
      </c>
      <c r="D31" s="136"/>
      <c r="E31" s="131" t="s">
        <v>103</v>
      </c>
      <c r="F31" s="25"/>
      <c r="G31" s="25"/>
      <c r="H31" s="25"/>
      <c r="I31" s="25"/>
      <c r="J31" s="77">
        <f>+J33</f>
        <v>0</v>
      </c>
      <c r="K31" s="77">
        <f t="shared" ref="K31" si="3">+K33</f>
        <v>4550</v>
      </c>
      <c r="L31" s="77">
        <v>0</v>
      </c>
      <c r="M31" s="78"/>
      <c r="N31" s="114"/>
      <c r="O31" s="114"/>
      <c r="P31" s="79"/>
      <c r="Q31" s="43"/>
      <c r="R31" s="7"/>
      <c r="S31" s="7"/>
      <c r="T31" s="7"/>
      <c r="U31" s="7"/>
      <c r="V31" s="7"/>
    </row>
    <row r="32" spans="1:22" s="4" customFormat="1" x14ac:dyDescent="0.2">
      <c r="A32" s="17" t="s">
        <v>73</v>
      </c>
      <c r="B32" s="124"/>
      <c r="C32" s="138"/>
      <c r="D32" s="138"/>
      <c r="E32" s="138"/>
      <c r="F32" s="31"/>
      <c r="G32" s="31"/>
      <c r="H32" s="31"/>
      <c r="I32" s="31"/>
      <c r="J32" s="74"/>
      <c r="K32" s="74"/>
      <c r="L32" s="74"/>
      <c r="M32" s="57"/>
      <c r="N32" s="109"/>
      <c r="O32" s="109"/>
      <c r="P32" s="58"/>
      <c r="Q32" s="37"/>
      <c r="R32" s="7"/>
      <c r="S32" s="7"/>
      <c r="T32" s="7"/>
      <c r="U32" s="7"/>
      <c r="V32" s="7"/>
    </row>
    <row r="33" spans="1:22" s="4" customFormat="1" ht="21.75" customHeight="1" thickBot="1" x14ac:dyDescent="0.25">
      <c r="A33" s="17" t="s">
        <v>74</v>
      </c>
      <c r="B33" s="124"/>
      <c r="C33" s="138"/>
      <c r="D33" s="138"/>
      <c r="E33" s="138"/>
      <c r="F33" s="69" t="s">
        <v>35</v>
      </c>
      <c r="G33" s="69" t="s">
        <v>36</v>
      </c>
      <c r="H33" s="69" t="s">
        <v>37</v>
      </c>
      <c r="I33" s="69">
        <v>957</v>
      </c>
      <c r="J33" s="74"/>
      <c r="K33" s="74">
        <v>4550</v>
      </c>
      <c r="L33" s="74">
        <v>0</v>
      </c>
      <c r="M33" s="57"/>
      <c r="N33" s="109"/>
      <c r="O33" s="109"/>
      <c r="P33" s="58"/>
      <c r="Q33" s="37"/>
      <c r="R33" s="7"/>
      <c r="S33" s="7"/>
      <c r="T33" s="7"/>
      <c r="U33" s="7"/>
      <c r="V33" s="7"/>
    </row>
    <row r="34" spans="1:22" s="4" customFormat="1" ht="37.5" x14ac:dyDescent="0.2">
      <c r="A34" s="16" t="s">
        <v>96</v>
      </c>
      <c r="B34" s="123" t="s">
        <v>58</v>
      </c>
      <c r="C34" s="136" t="s">
        <v>103</v>
      </c>
      <c r="D34" s="136"/>
      <c r="E34" s="131" t="s">
        <v>103</v>
      </c>
      <c r="F34" s="25"/>
      <c r="G34" s="25"/>
      <c r="H34" s="25"/>
      <c r="I34" s="25"/>
      <c r="J34" s="77">
        <f>+J36</f>
        <v>0</v>
      </c>
      <c r="K34" s="77">
        <f t="shared" ref="K34" si="4">+K36</f>
        <v>3750</v>
      </c>
      <c r="L34" s="77">
        <v>0</v>
      </c>
      <c r="M34" s="78"/>
      <c r="N34" s="114"/>
      <c r="O34" s="114"/>
      <c r="P34" s="79"/>
      <c r="Q34" s="43"/>
      <c r="R34" s="7"/>
      <c r="S34" s="7"/>
      <c r="T34" s="7"/>
      <c r="U34" s="7"/>
      <c r="V34" s="7"/>
    </row>
    <row r="35" spans="1:22" s="4" customFormat="1" x14ac:dyDescent="0.2">
      <c r="A35" s="17" t="s">
        <v>73</v>
      </c>
      <c r="B35" s="31"/>
      <c r="C35" s="138"/>
      <c r="D35" s="138"/>
      <c r="E35" s="138"/>
      <c r="F35" s="31"/>
      <c r="G35" s="31"/>
      <c r="H35" s="31"/>
      <c r="I35" s="31"/>
      <c r="J35" s="74"/>
      <c r="K35" s="74"/>
      <c r="L35" s="74"/>
      <c r="M35" s="57"/>
      <c r="N35" s="109"/>
      <c r="O35" s="109"/>
      <c r="P35" s="58"/>
      <c r="Q35" s="37"/>
      <c r="R35" s="7"/>
      <c r="S35" s="7"/>
      <c r="T35" s="7"/>
      <c r="U35" s="7"/>
      <c r="V35" s="7"/>
    </row>
    <row r="36" spans="1:22" s="4" customFormat="1" ht="21.75" customHeight="1" thickBot="1" x14ac:dyDescent="0.25">
      <c r="A36" s="17" t="s">
        <v>74</v>
      </c>
      <c r="B36" s="31"/>
      <c r="C36" s="138"/>
      <c r="D36" s="138"/>
      <c r="E36" s="138"/>
      <c r="F36" s="69" t="s">
        <v>35</v>
      </c>
      <c r="G36" s="69" t="s">
        <v>36</v>
      </c>
      <c r="H36" s="69" t="s">
        <v>37</v>
      </c>
      <c r="I36" s="69">
        <v>958</v>
      </c>
      <c r="J36" s="74"/>
      <c r="K36" s="74">
        <v>3750</v>
      </c>
      <c r="L36" s="74">
        <v>0</v>
      </c>
      <c r="M36" s="57"/>
      <c r="N36" s="109"/>
      <c r="O36" s="109"/>
      <c r="P36" s="58"/>
      <c r="Q36" s="37"/>
      <c r="R36" s="7"/>
      <c r="S36" s="7"/>
      <c r="T36" s="7"/>
      <c r="U36" s="7"/>
      <c r="V36" s="7"/>
    </row>
    <row r="37" spans="1:22" s="4" customFormat="1" ht="37.5" x14ac:dyDescent="0.2">
      <c r="A37" s="16" t="s">
        <v>27</v>
      </c>
      <c r="B37" s="125">
        <v>2013</v>
      </c>
      <c r="C37" s="136" t="s">
        <v>103</v>
      </c>
      <c r="D37" s="136"/>
      <c r="E37" s="136" t="s">
        <v>103</v>
      </c>
      <c r="F37" s="25"/>
      <c r="G37" s="25"/>
      <c r="H37" s="25"/>
      <c r="I37" s="25"/>
      <c r="J37" s="55" t="e">
        <f>J39+J40+#REF!</f>
        <v>#REF!</v>
      </c>
      <c r="K37" s="55" t="e">
        <f>K39+K40+#REF!</f>
        <v>#REF!</v>
      </c>
      <c r="L37" s="55">
        <v>52.110979999999472</v>
      </c>
      <c r="M37" s="55"/>
      <c r="N37" s="108"/>
      <c r="O37" s="108"/>
      <c r="P37" s="56"/>
      <c r="Q37" s="36"/>
      <c r="R37" s="7"/>
      <c r="S37" s="7"/>
      <c r="T37" s="7"/>
      <c r="U37" s="7"/>
      <c r="V37" s="7"/>
    </row>
    <row r="38" spans="1:22" s="4" customFormat="1" x14ac:dyDescent="0.2">
      <c r="A38" s="19" t="s">
        <v>73</v>
      </c>
      <c r="B38" s="27"/>
      <c r="C38" s="139"/>
      <c r="D38" s="139"/>
      <c r="E38" s="139"/>
      <c r="F38" s="26"/>
      <c r="G38" s="26"/>
      <c r="H38" s="26"/>
      <c r="I38" s="26"/>
      <c r="J38" s="66"/>
      <c r="K38" s="66"/>
      <c r="L38" s="66"/>
      <c r="M38" s="66"/>
      <c r="N38" s="112"/>
      <c r="O38" s="112"/>
      <c r="P38" s="67"/>
      <c r="Q38" s="40"/>
      <c r="R38" s="7"/>
      <c r="S38" s="7"/>
      <c r="T38" s="7"/>
      <c r="U38" s="7"/>
      <c r="V38" s="7"/>
    </row>
    <row r="39" spans="1:22" s="4" customFormat="1" ht="19.5" thickBot="1" x14ac:dyDescent="0.25">
      <c r="A39" s="129" t="s">
        <v>74</v>
      </c>
      <c r="B39" s="34"/>
      <c r="C39" s="138"/>
      <c r="D39" s="138"/>
      <c r="E39" s="138"/>
      <c r="F39" s="31" t="s">
        <v>41</v>
      </c>
      <c r="G39" s="31" t="s">
        <v>42</v>
      </c>
      <c r="H39" s="69" t="s">
        <v>76</v>
      </c>
      <c r="I39" s="31" t="s">
        <v>43</v>
      </c>
      <c r="J39" s="74">
        <v>15066.434999999999</v>
      </c>
      <c r="K39" s="74"/>
      <c r="L39" s="74">
        <v>52.110979999999472</v>
      </c>
      <c r="M39" s="57"/>
      <c r="N39" s="109"/>
      <c r="O39" s="109"/>
      <c r="P39" s="58"/>
      <c r="Q39" s="40"/>
      <c r="R39" s="7"/>
      <c r="S39" s="7"/>
      <c r="T39" s="7"/>
      <c r="U39" s="7"/>
      <c r="V39" s="7"/>
    </row>
    <row r="40" spans="1:22" s="4" customFormat="1" ht="51" hidden="1" customHeight="1" thickBot="1" x14ac:dyDescent="0.25">
      <c r="A40" s="130" t="s">
        <v>22</v>
      </c>
      <c r="B40" s="28"/>
      <c r="C40" s="135"/>
      <c r="D40" s="135"/>
      <c r="E40" s="135"/>
      <c r="F40" s="52" t="s">
        <v>41</v>
      </c>
      <c r="G40" s="52" t="s">
        <v>42</v>
      </c>
      <c r="H40" s="52" t="s">
        <v>44</v>
      </c>
      <c r="I40" s="52">
        <v>932</v>
      </c>
      <c r="J40" s="71"/>
      <c r="K40" s="71"/>
      <c r="L40" s="71">
        <v>0</v>
      </c>
      <c r="M40" s="71"/>
      <c r="N40" s="113"/>
      <c r="O40" s="113"/>
      <c r="P40" s="72"/>
      <c r="Q40" s="41"/>
      <c r="R40" s="7"/>
      <c r="S40" s="7"/>
      <c r="T40" s="7"/>
      <c r="U40" s="7"/>
      <c r="V40" s="7"/>
    </row>
    <row r="41" spans="1:22" s="4" customFormat="1" ht="71.25" customHeight="1" x14ac:dyDescent="0.2">
      <c r="A41" s="16" t="s">
        <v>15</v>
      </c>
      <c r="B41" s="29" t="s">
        <v>59</v>
      </c>
      <c r="C41" s="132" t="s">
        <v>117</v>
      </c>
      <c r="D41" s="131" t="s">
        <v>85</v>
      </c>
      <c r="E41" s="131">
        <v>76949.146080000006</v>
      </c>
      <c r="F41" s="25"/>
      <c r="G41" s="25"/>
      <c r="H41" s="25"/>
      <c r="I41" s="25"/>
      <c r="J41" s="55">
        <f>J43+J44+J45</f>
        <v>59576.599830000006</v>
      </c>
      <c r="K41" s="55">
        <f t="shared" ref="K41" si="5">K43+K44+K45</f>
        <v>0</v>
      </c>
      <c r="L41" s="55">
        <f>+L43+L44+L45</f>
        <v>71136.959830000007</v>
      </c>
      <c r="M41" s="55"/>
      <c r="N41" s="108"/>
      <c r="O41" s="108"/>
      <c r="P41" s="56"/>
      <c r="Q41" s="36"/>
      <c r="R41" s="7"/>
      <c r="S41" s="7"/>
      <c r="T41" s="7"/>
      <c r="U41" s="7"/>
      <c r="V41" s="7"/>
    </row>
    <row r="42" spans="1:22" s="4" customFormat="1" x14ac:dyDescent="0.2">
      <c r="A42" s="19" t="s">
        <v>73</v>
      </c>
      <c r="B42" s="27"/>
      <c r="C42" s="139"/>
      <c r="D42" s="139"/>
      <c r="E42" s="139"/>
      <c r="F42" s="26"/>
      <c r="G42" s="26"/>
      <c r="H42" s="26"/>
      <c r="I42" s="26"/>
      <c r="J42" s="66"/>
      <c r="K42" s="66"/>
      <c r="L42" s="66"/>
      <c r="M42" s="66"/>
      <c r="N42" s="112"/>
      <c r="O42" s="112"/>
      <c r="P42" s="67"/>
      <c r="Q42" s="40"/>
      <c r="R42" s="7"/>
      <c r="S42" s="7"/>
      <c r="T42" s="7"/>
      <c r="U42" s="7"/>
      <c r="V42" s="7"/>
    </row>
    <row r="43" spans="1:22" s="4" customFormat="1" x14ac:dyDescent="0.2">
      <c r="A43" s="19" t="s">
        <v>74</v>
      </c>
      <c r="B43" s="27"/>
      <c r="C43" s="139"/>
      <c r="D43" s="139"/>
      <c r="E43" s="139"/>
      <c r="F43" s="69" t="s">
        <v>41</v>
      </c>
      <c r="G43" s="69" t="s">
        <v>45</v>
      </c>
      <c r="H43" s="69" t="s">
        <v>46</v>
      </c>
      <c r="I43" s="69" t="s">
        <v>60</v>
      </c>
      <c r="J43" s="74">
        <v>279.97683000000001</v>
      </c>
      <c r="K43" s="74"/>
      <c r="L43" s="74">
        <v>279.97683000000001</v>
      </c>
      <c r="M43" s="57"/>
      <c r="N43" s="109"/>
      <c r="O43" s="109"/>
      <c r="P43" s="58"/>
      <c r="Q43" s="40"/>
      <c r="R43" s="7"/>
      <c r="S43" s="7"/>
      <c r="T43" s="7"/>
      <c r="U43" s="7"/>
      <c r="V43" s="7"/>
    </row>
    <row r="44" spans="1:22" s="4" customFormat="1" ht="19.5" thickBot="1" x14ac:dyDescent="0.25">
      <c r="A44" s="308" t="s">
        <v>75</v>
      </c>
      <c r="B44" s="31"/>
      <c r="C44" s="138"/>
      <c r="D44" s="138"/>
      <c r="E44" s="138"/>
      <c r="F44" s="69" t="s">
        <v>41</v>
      </c>
      <c r="G44" s="69" t="s">
        <v>45</v>
      </c>
      <c r="H44" s="69" t="s">
        <v>61</v>
      </c>
      <c r="I44" s="69" t="s">
        <v>60</v>
      </c>
      <c r="J44" s="73">
        <f>23700.573</f>
        <v>23700.573</v>
      </c>
      <c r="K44" s="73"/>
      <c r="L44" s="73">
        <v>23700.573</v>
      </c>
      <c r="M44" s="66"/>
      <c r="N44" s="112"/>
      <c r="O44" s="112"/>
      <c r="P44" s="67"/>
      <c r="Q44" s="41"/>
      <c r="R44" s="7"/>
      <c r="S44" s="7"/>
      <c r="T44" s="7"/>
      <c r="U44" s="7"/>
      <c r="V44" s="7"/>
    </row>
    <row r="45" spans="1:22" s="4" customFormat="1" ht="19.5" thickBot="1" x14ac:dyDescent="0.25">
      <c r="A45" s="309"/>
      <c r="B45" s="28"/>
      <c r="C45" s="135"/>
      <c r="D45" s="135"/>
      <c r="E45" s="135"/>
      <c r="F45" s="75" t="s">
        <v>41</v>
      </c>
      <c r="G45" s="75" t="s">
        <v>45</v>
      </c>
      <c r="H45" s="76" t="s">
        <v>77</v>
      </c>
      <c r="I45" s="75" t="s">
        <v>60</v>
      </c>
      <c r="J45" s="70">
        <v>35596.050000000003</v>
      </c>
      <c r="K45" s="70"/>
      <c r="L45" s="70">
        <v>47156.41</v>
      </c>
      <c r="M45" s="71"/>
      <c r="N45" s="113"/>
      <c r="O45" s="113"/>
      <c r="P45" s="72"/>
      <c r="Q45" s="42"/>
      <c r="R45" s="7"/>
      <c r="S45" s="7"/>
      <c r="T45" s="7"/>
      <c r="U45" s="7"/>
      <c r="V45" s="7"/>
    </row>
    <row r="46" spans="1:22" s="4" customFormat="1" ht="59.25" customHeight="1" x14ac:dyDescent="0.2">
      <c r="A46" s="16" t="s">
        <v>126</v>
      </c>
      <c r="B46" s="29" t="s">
        <v>53</v>
      </c>
      <c r="C46" s="131" t="s">
        <v>104</v>
      </c>
      <c r="D46" s="131" t="s">
        <v>86</v>
      </c>
      <c r="E46" s="131">
        <f>14538.046+17326.72985</f>
        <v>31864.775849999998</v>
      </c>
      <c r="F46" s="25"/>
      <c r="G46" s="25"/>
      <c r="H46" s="25"/>
      <c r="I46" s="25"/>
      <c r="J46" s="77">
        <f>+J48+J49</f>
        <v>31864.775849999998</v>
      </c>
      <c r="K46" s="77">
        <f t="shared" ref="K46" si="6">+K48+K49</f>
        <v>0</v>
      </c>
      <c r="L46" s="77">
        <f>+L48+L49</f>
        <v>31864.775849999998</v>
      </c>
      <c r="M46" s="55"/>
      <c r="N46" s="108"/>
      <c r="O46" s="108"/>
      <c r="P46" s="56"/>
      <c r="Q46" s="36"/>
      <c r="R46" s="7"/>
      <c r="S46" s="7"/>
      <c r="T46" s="7"/>
      <c r="U46" s="7"/>
      <c r="V46" s="7"/>
    </row>
    <row r="47" spans="1:22" s="4" customFormat="1" x14ac:dyDescent="0.2">
      <c r="A47" s="19" t="s">
        <v>73</v>
      </c>
      <c r="B47" s="27"/>
      <c r="C47" s="139"/>
      <c r="D47" s="139"/>
      <c r="E47" s="139"/>
      <c r="F47" s="26"/>
      <c r="G47" s="26"/>
      <c r="H47" s="26"/>
      <c r="I47" s="26"/>
      <c r="J47" s="73"/>
      <c r="K47" s="73"/>
      <c r="L47" s="73"/>
      <c r="M47" s="66"/>
      <c r="N47" s="112"/>
      <c r="O47" s="112"/>
      <c r="P47" s="67"/>
      <c r="Q47" s="40"/>
      <c r="R47" s="7"/>
      <c r="S47" s="7"/>
      <c r="T47" s="7"/>
      <c r="U47" s="7"/>
      <c r="V47" s="7"/>
    </row>
    <row r="48" spans="1:22" s="4" customFormat="1" x14ac:dyDescent="0.2">
      <c r="A48" s="19" t="s">
        <v>74</v>
      </c>
      <c r="B48" s="27"/>
      <c r="C48" s="139"/>
      <c r="D48" s="139"/>
      <c r="E48" s="139"/>
      <c r="F48" s="69" t="s">
        <v>41</v>
      </c>
      <c r="G48" s="69" t="s">
        <v>45</v>
      </c>
      <c r="H48" s="69" t="s">
        <v>46</v>
      </c>
      <c r="I48" s="69" t="s">
        <v>62</v>
      </c>
      <c r="J48" s="73">
        <v>14538.046</v>
      </c>
      <c r="K48" s="73"/>
      <c r="L48" s="73">
        <v>14538.046</v>
      </c>
      <c r="M48" s="66"/>
      <c r="N48" s="112"/>
      <c r="O48" s="112"/>
      <c r="P48" s="67"/>
      <c r="Q48" s="40"/>
      <c r="R48" s="7"/>
      <c r="S48" s="7"/>
      <c r="T48" s="7"/>
      <c r="U48" s="7"/>
      <c r="V48" s="7"/>
    </row>
    <row r="49" spans="1:22" s="4" customFormat="1" ht="19.5" thickBot="1" x14ac:dyDescent="0.25">
      <c r="A49" s="130" t="s">
        <v>75</v>
      </c>
      <c r="B49" s="28"/>
      <c r="C49" s="135"/>
      <c r="D49" s="135"/>
      <c r="E49" s="135"/>
      <c r="F49" s="69" t="s">
        <v>41</v>
      </c>
      <c r="G49" s="69" t="s">
        <v>45</v>
      </c>
      <c r="H49" s="69" t="s">
        <v>61</v>
      </c>
      <c r="I49" s="69" t="s">
        <v>62</v>
      </c>
      <c r="J49" s="70">
        <v>17326.72985</v>
      </c>
      <c r="K49" s="70"/>
      <c r="L49" s="70">
        <v>17326.72985</v>
      </c>
      <c r="M49" s="71"/>
      <c r="N49" s="113"/>
      <c r="O49" s="113"/>
      <c r="P49" s="72"/>
      <c r="Q49" s="41"/>
      <c r="R49" s="7"/>
      <c r="S49" s="7"/>
      <c r="T49" s="7"/>
      <c r="U49" s="7"/>
      <c r="V49" s="7"/>
    </row>
    <row r="50" spans="1:22" s="4" customFormat="1" ht="56.25" x14ac:dyDescent="0.2">
      <c r="A50" s="16" t="s">
        <v>16</v>
      </c>
      <c r="B50" s="29" t="s">
        <v>57</v>
      </c>
      <c r="C50" s="136" t="s">
        <v>124</v>
      </c>
      <c r="D50" s="137"/>
      <c r="E50" s="131">
        <f>157174.73</f>
        <v>157174.73000000001</v>
      </c>
      <c r="F50" s="25"/>
      <c r="G50" s="25"/>
      <c r="H50" s="25"/>
      <c r="I50" s="25"/>
      <c r="J50" s="55">
        <f>J52+J53</f>
        <v>12281.5748</v>
      </c>
      <c r="K50" s="55">
        <f t="shared" ref="K50" si="7">K52+K53</f>
        <v>0</v>
      </c>
      <c r="L50" s="55">
        <f>+L52+L53</f>
        <v>12281.5748</v>
      </c>
      <c r="M50" s="55"/>
      <c r="N50" s="108"/>
      <c r="O50" s="108"/>
      <c r="P50" s="56"/>
      <c r="Q50" s="36"/>
      <c r="R50" s="7"/>
      <c r="S50" s="7"/>
      <c r="T50" s="7"/>
      <c r="U50" s="7"/>
      <c r="V50" s="7"/>
    </row>
    <row r="51" spans="1:22" s="4" customFormat="1" x14ac:dyDescent="0.2">
      <c r="A51" s="19" t="s">
        <v>73</v>
      </c>
      <c r="B51" s="27"/>
      <c r="C51" s="139"/>
      <c r="D51" s="139"/>
      <c r="E51" s="139"/>
      <c r="F51" s="26"/>
      <c r="G51" s="26"/>
      <c r="H51" s="26"/>
      <c r="I51" s="26"/>
      <c r="J51" s="66"/>
      <c r="K51" s="66"/>
      <c r="L51" s="66"/>
      <c r="M51" s="66"/>
      <c r="N51" s="112"/>
      <c r="O51" s="112"/>
      <c r="P51" s="67"/>
      <c r="Q51" s="40"/>
      <c r="R51" s="7"/>
      <c r="S51" s="7"/>
      <c r="T51" s="7"/>
      <c r="U51" s="7"/>
      <c r="V51" s="7"/>
    </row>
    <row r="52" spans="1:22" s="4" customFormat="1" x14ac:dyDescent="0.2">
      <c r="A52" s="19" t="s">
        <v>74</v>
      </c>
      <c r="B52" s="27"/>
      <c r="C52" s="139"/>
      <c r="D52" s="139"/>
      <c r="E52" s="139"/>
      <c r="F52" s="69" t="s">
        <v>41</v>
      </c>
      <c r="G52" s="69" t="s">
        <v>45</v>
      </c>
      <c r="H52" s="69" t="s">
        <v>46</v>
      </c>
      <c r="I52" s="69" t="s">
        <v>63</v>
      </c>
      <c r="J52" s="73">
        <v>1281.5748000000001</v>
      </c>
      <c r="K52" s="73"/>
      <c r="L52" s="73">
        <v>1281.5748000000001</v>
      </c>
      <c r="M52" s="66"/>
      <c r="N52" s="112"/>
      <c r="O52" s="112"/>
      <c r="P52" s="67"/>
      <c r="Q52" s="40"/>
      <c r="R52" s="7"/>
      <c r="S52" s="7"/>
      <c r="T52" s="7"/>
      <c r="U52" s="7"/>
      <c r="V52" s="7"/>
    </row>
    <row r="53" spans="1:22" s="4" customFormat="1" ht="19.5" thickBot="1" x14ac:dyDescent="0.25">
      <c r="A53" s="130" t="s">
        <v>75</v>
      </c>
      <c r="B53" s="28"/>
      <c r="C53" s="135"/>
      <c r="D53" s="135"/>
      <c r="E53" s="135"/>
      <c r="F53" s="69" t="s">
        <v>41</v>
      </c>
      <c r="G53" s="69" t="s">
        <v>45</v>
      </c>
      <c r="H53" s="69" t="s">
        <v>61</v>
      </c>
      <c r="I53" s="69" t="s">
        <v>63</v>
      </c>
      <c r="J53" s="70">
        <v>11000</v>
      </c>
      <c r="K53" s="70"/>
      <c r="L53" s="70">
        <v>11000</v>
      </c>
      <c r="M53" s="71"/>
      <c r="N53" s="113"/>
      <c r="O53" s="113"/>
      <c r="P53" s="72"/>
      <c r="Q53" s="41"/>
      <c r="R53" s="7"/>
      <c r="S53" s="7"/>
      <c r="T53" s="7"/>
      <c r="U53" s="7"/>
      <c r="V53" s="7"/>
    </row>
    <row r="54" spans="1:22" s="4" customFormat="1" ht="56.25" x14ac:dyDescent="0.2">
      <c r="A54" s="16" t="s">
        <v>17</v>
      </c>
      <c r="B54" s="29" t="s">
        <v>57</v>
      </c>
      <c r="C54" s="131" t="s">
        <v>105</v>
      </c>
      <c r="D54" s="131" t="s">
        <v>87</v>
      </c>
      <c r="E54" s="132">
        <v>20745.28</v>
      </c>
      <c r="F54" s="25"/>
      <c r="G54" s="25"/>
      <c r="H54" s="25"/>
      <c r="I54" s="25"/>
      <c r="J54" s="77">
        <f>+J56+J57</f>
        <v>12559.3</v>
      </c>
      <c r="K54" s="77">
        <f t="shared" ref="K54" si="8">+K56+K57</f>
        <v>0</v>
      </c>
      <c r="L54" s="77">
        <f>+L56+L57</f>
        <v>8674.4350000000013</v>
      </c>
      <c r="M54" s="78"/>
      <c r="N54" s="114"/>
      <c r="O54" s="114"/>
      <c r="P54" s="79"/>
      <c r="Q54" s="43"/>
      <c r="R54" s="7"/>
      <c r="S54" s="7"/>
      <c r="T54" s="7"/>
      <c r="U54" s="7"/>
      <c r="V54" s="7"/>
    </row>
    <row r="55" spans="1:22" s="4" customFormat="1" ht="24" customHeight="1" x14ac:dyDescent="0.2">
      <c r="A55" s="19" t="s">
        <v>73</v>
      </c>
      <c r="B55" s="27"/>
      <c r="C55" s="133"/>
      <c r="D55" s="133"/>
      <c r="E55" s="133"/>
      <c r="F55" s="26"/>
      <c r="G55" s="26"/>
      <c r="H55" s="26"/>
      <c r="I55" s="26"/>
      <c r="J55" s="73"/>
      <c r="K55" s="73"/>
      <c r="L55" s="73"/>
      <c r="M55" s="66"/>
      <c r="N55" s="112"/>
      <c r="O55" s="112"/>
      <c r="P55" s="67"/>
      <c r="Q55" s="40"/>
      <c r="R55" s="7"/>
      <c r="S55" s="7"/>
      <c r="T55" s="7"/>
      <c r="U55" s="7"/>
      <c r="V55" s="7"/>
    </row>
    <row r="56" spans="1:22" s="4" customFormat="1" x14ac:dyDescent="0.2">
      <c r="A56" s="19" t="s">
        <v>74</v>
      </c>
      <c r="B56" s="27"/>
      <c r="C56" s="134"/>
      <c r="D56" s="134"/>
      <c r="E56" s="134"/>
      <c r="F56" s="69" t="s">
        <v>41</v>
      </c>
      <c r="G56" s="69" t="s">
        <v>64</v>
      </c>
      <c r="H56" s="69" t="s">
        <v>46</v>
      </c>
      <c r="I56" s="69" t="s">
        <v>65</v>
      </c>
      <c r="J56" s="73">
        <v>7000</v>
      </c>
      <c r="K56" s="73"/>
      <c r="L56" s="73">
        <v>3115.1350000000002</v>
      </c>
      <c r="M56" s="66"/>
      <c r="N56" s="112"/>
      <c r="O56" s="112"/>
      <c r="P56" s="67"/>
      <c r="Q56" s="40"/>
      <c r="R56" s="7"/>
      <c r="S56" s="7"/>
      <c r="T56" s="7"/>
      <c r="U56" s="7"/>
      <c r="V56" s="7"/>
    </row>
    <row r="57" spans="1:22" s="4" customFormat="1" ht="19.5" thickBot="1" x14ac:dyDescent="0.25">
      <c r="A57" s="130" t="s">
        <v>75</v>
      </c>
      <c r="B57" s="28"/>
      <c r="C57" s="135"/>
      <c r="D57" s="135"/>
      <c r="E57" s="135"/>
      <c r="F57" s="69" t="s">
        <v>41</v>
      </c>
      <c r="G57" s="69" t="s">
        <v>64</v>
      </c>
      <c r="H57" s="69" t="s">
        <v>91</v>
      </c>
      <c r="I57" s="69" t="s">
        <v>65</v>
      </c>
      <c r="J57" s="70">
        <v>5559.3</v>
      </c>
      <c r="K57" s="70"/>
      <c r="L57" s="70">
        <v>5559.3</v>
      </c>
      <c r="M57" s="71"/>
      <c r="N57" s="113"/>
      <c r="O57" s="113"/>
      <c r="P57" s="72"/>
      <c r="Q57" s="41"/>
      <c r="R57" s="7"/>
      <c r="S57" s="7"/>
      <c r="T57" s="7"/>
      <c r="U57" s="7"/>
      <c r="V57" s="7"/>
    </row>
    <row r="58" spans="1:22" s="4" customFormat="1" x14ac:dyDescent="0.2">
      <c r="A58" s="16" t="s">
        <v>95</v>
      </c>
      <c r="B58" s="30" t="s">
        <v>57</v>
      </c>
      <c r="C58" s="136" t="s">
        <v>103</v>
      </c>
      <c r="D58" s="137"/>
      <c r="E58" s="131" t="s">
        <v>103</v>
      </c>
      <c r="F58" s="25"/>
      <c r="G58" s="25"/>
      <c r="H58" s="25"/>
      <c r="I58" s="25"/>
      <c r="J58" s="77">
        <f>+J60</f>
        <v>0</v>
      </c>
      <c r="K58" s="77">
        <f t="shared" ref="K58:L58" si="9">+K60</f>
        <v>1400</v>
      </c>
      <c r="L58" s="77">
        <f t="shared" si="9"/>
        <v>1400</v>
      </c>
      <c r="M58" s="78"/>
      <c r="N58" s="114"/>
      <c r="O58" s="114"/>
      <c r="P58" s="79"/>
      <c r="Q58" s="43"/>
      <c r="R58" s="7"/>
      <c r="S58" s="7"/>
      <c r="T58" s="7"/>
      <c r="U58" s="7"/>
      <c r="V58" s="7"/>
    </row>
    <row r="59" spans="1:22" s="4" customFormat="1" x14ac:dyDescent="0.2">
      <c r="A59" s="17" t="s">
        <v>73</v>
      </c>
      <c r="B59" s="31"/>
      <c r="C59" s="138"/>
      <c r="D59" s="138"/>
      <c r="E59" s="138"/>
      <c r="F59" s="31"/>
      <c r="G59" s="31"/>
      <c r="H59" s="31"/>
      <c r="I59" s="31"/>
      <c r="J59" s="74"/>
      <c r="K59" s="74"/>
      <c r="L59" s="74"/>
      <c r="M59" s="57"/>
      <c r="N59" s="109"/>
      <c r="O59" s="109"/>
      <c r="P59" s="58"/>
      <c r="Q59" s="37"/>
      <c r="R59" s="7"/>
      <c r="S59" s="7"/>
      <c r="T59" s="7"/>
      <c r="U59" s="7"/>
      <c r="V59" s="7"/>
    </row>
    <row r="60" spans="1:22" s="4" customFormat="1" ht="21.75" customHeight="1" thickBot="1" x14ac:dyDescent="0.25">
      <c r="A60" s="17" t="s">
        <v>74</v>
      </c>
      <c r="B60" s="31"/>
      <c r="C60" s="138"/>
      <c r="D60" s="138"/>
      <c r="E60" s="138"/>
      <c r="F60" s="69" t="s">
        <v>97</v>
      </c>
      <c r="G60" s="69" t="s">
        <v>41</v>
      </c>
      <c r="H60" s="69" t="s">
        <v>46</v>
      </c>
      <c r="I60" s="69" t="s">
        <v>98</v>
      </c>
      <c r="J60" s="74"/>
      <c r="K60" s="74">
        <v>1400</v>
      </c>
      <c r="L60" s="74">
        <v>1400</v>
      </c>
      <c r="M60" s="57"/>
      <c r="N60" s="109"/>
      <c r="O60" s="109"/>
      <c r="P60" s="58"/>
      <c r="Q60" s="37"/>
      <c r="R60" s="7"/>
      <c r="S60" s="7"/>
      <c r="T60" s="7"/>
      <c r="U60" s="7"/>
      <c r="V60" s="7"/>
    </row>
    <row r="61" spans="1:22" s="4" customFormat="1" ht="61.5" customHeight="1" x14ac:dyDescent="0.2">
      <c r="A61" s="16" t="s">
        <v>28</v>
      </c>
      <c r="B61" s="29" t="s">
        <v>56</v>
      </c>
      <c r="C61" s="131" t="s">
        <v>106</v>
      </c>
      <c r="D61" s="131" t="s">
        <v>90</v>
      </c>
      <c r="E61" s="131">
        <v>11462.3</v>
      </c>
      <c r="F61" s="25"/>
      <c r="G61" s="25"/>
      <c r="H61" s="25"/>
      <c r="I61" s="25"/>
      <c r="J61" s="77">
        <f>+J64+J63</f>
        <v>11608.411530000001</v>
      </c>
      <c r="K61" s="77">
        <f t="shared" ref="K61:L61" si="10">+K64+K63</f>
        <v>-146.13999999999999</v>
      </c>
      <c r="L61" s="77">
        <f t="shared" si="10"/>
        <v>10005.311530000001</v>
      </c>
      <c r="M61" s="78"/>
      <c r="N61" s="114"/>
      <c r="O61" s="114"/>
      <c r="P61" s="79"/>
      <c r="Q61" s="43"/>
      <c r="R61" s="7"/>
      <c r="S61" s="7"/>
      <c r="T61" s="7"/>
      <c r="U61" s="7"/>
      <c r="V61" s="7"/>
    </row>
    <row r="62" spans="1:22" s="4" customFormat="1" x14ac:dyDescent="0.2">
      <c r="A62" s="19" t="s">
        <v>73</v>
      </c>
      <c r="B62" s="27"/>
      <c r="C62" s="139"/>
      <c r="D62" s="139"/>
      <c r="E62" s="139"/>
      <c r="F62" s="26"/>
      <c r="G62" s="26"/>
      <c r="H62" s="26"/>
      <c r="I62" s="26"/>
      <c r="J62" s="73"/>
      <c r="K62" s="73"/>
      <c r="L62" s="73"/>
      <c r="M62" s="66"/>
      <c r="N62" s="112"/>
      <c r="O62" s="112"/>
      <c r="P62" s="67"/>
      <c r="Q62" s="40"/>
      <c r="R62" s="7"/>
      <c r="S62" s="7"/>
      <c r="T62" s="7"/>
      <c r="U62" s="7"/>
      <c r="V62" s="7"/>
    </row>
    <row r="63" spans="1:22" s="4" customFormat="1" hidden="1" x14ac:dyDescent="0.2">
      <c r="A63" s="19" t="s">
        <v>74</v>
      </c>
      <c r="B63" s="27"/>
      <c r="C63" s="139"/>
      <c r="D63" s="139"/>
      <c r="E63" s="139"/>
      <c r="F63" s="69" t="s">
        <v>54</v>
      </c>
      <c r="G63" s="69" t="s">
        <v>42</v>
      </c>
      <c r="H63" s="69" t="s">
        <v>46</v>
      </c>
      <c r="I63" s="69" t="s">
        <v>66</v>
      </c>
      <c r="J63" s="73">
        <f>1728.1-125</f>
        <v>1603.1</v>
      </c>
      <c r="K63" s="73">
        <v>-146.13999999999999</v>
      </c>
      <c r="L63" s="73">
        <v>0</v>
      </c>
      <c r="M63" s="66"/>
      <c r="N63" s="112"/>
      <c r="O63" s="112"/>
      <c r="P63" s="67"/>
      <c r="Q63" s="40"/>
      <c r="R63" s="7"/>
      <c r="S63" s="7"/>
      <c r="T63" s="7"/>
      <c r="U63" s="7"/>
      <c r="V63" s="7"/>
    </row>
    <row r="64" spans="1:22" s="4" customFormat="1" ht="19.5" thickBot="1" x14ac:dyDescent="0.25">
      <c r="A64" s="130" t="s">
        <v>75</v>
      </c>
      <c r="B64" s="28"/>
      <c r="C64" s="135"/>
      <c r="D64" s="135"/>
      <c r="E64" s="135"/>
      <c r="F64" s="69" t="s">
        <v>54</v>
      </c>
      <c r="G64" s="69" t="s">
        <v>42</v>
      </c>
      <c r="H64" s="69" t="s">
        <v>61</v>
      </c>
      <c r="I64" s="69" t="s">
        <v>66</v>
      </c>
      <c r="J64" s="70">
        <v>10005.311530000001</v>
      </c>
      <c r="K64" s="70"/>
      <c r="L64" s="70">
        <v>10005.311530000001</v>
      </c>
      <c r="M64" s="71"/>
      <c r="N64" s="113"/>
      <c r="O64" s="113"/>
      <c r="P64" s="72"/>
      <c r="Q64" s="41"/>
      <c r="R64" s="7"/>
      <c r="S64" s="7"/>
      <c r="T64" s="7"/>
      <c r="U64" s="7"/>
      <c r="V64" s="7"/>
    </row>
    <row r="65" spans="1:22" s="4" customFormat="1" ht="30" customHeight="1" x14ac:dyDescent="0.2">
      <c r="A65" s="16" t="s">
        <v>24</v>
      </c>
      <c r="B65" s="30" t="s">
        <v>57</v>
      </c>
      <c r="C65" s="136" t="s">
        <v>103</v>
      </c>
      <c r="D65" s="137"/>
      <c r="E65" s="131" t="s">
        <v>103</v>
      </c>
      <c r="F65" s="25"/>
      <c r="G65" s="25"/>
      <c r="H65" s="25"/>
      <c r="I65" s="25"/>
      <c r="J65" s="77">
        <f>+J67+J68</f>
        <v>1276.989</v>
      </c>
      <c r="K65" s="77">
        <f t="shared" ref="K65:L65" si="11">+K67+K68</f>
        <v>0</v>
      </c>
      <c r="L65" s="77">
        <f t="shared" si="11"/>
        <v>1187.59977</v>
      </c>
      <c r="M65" s="78"/>
      <c r="N65" s="114"/>
      <c r="O65" s="114"/>
      <c r="P65" s="79"/>
      <c r="Q65" s="43"/>
      <c r="R65" s="7"/>
      <c r="S65" s="7"/>
      <c r="T65" s="7"/>
      <c r="U65" s="7"/>
      <c r="V65" s="7"/>
    </row>
    <row r="66" spans="1:22" s="4" customFormat="1" x14ac:dyDescent="0.2">
      <c r="A66" s="17" t="s">
        <v>73</v>
      </c>
      <c r="B66" s="31"/>
      <c r="C66" s="140"/>
      <c r="D66" s="138"/>
      <c r="E66" s="138"/>
      <c r="F66" s="31"/>
      <c r="G66" s="31"/>
      <c r="H66" s="31"/>
      <c r="I66" s="31"/>
      <c r="J66" s="74"/>
      <c r="K66" s="74"/>
      <c r="L66" s="74"/>
      <c r="M66" s="57"/>
      <c r="N66" s="109"/>
      <c r="O66" s="109"/>
      <c r="P66" s="58"/>
      <c r="Q66" s="37"/>
      <c r="R66" s="7"/>
      <c r="S66" s="7"/>
      <c r="T66" s="7"/>
      <c r="U66" s="7"/>
      <c r="V66" s="7"/>
    </row>
    <row r="67" spans="1:22" s="4" customFormat="1" ht="21.75" customHeight="1" x14ac:dyDescent="0.2">
      <c r="A67" s="17" t="s">
        <v>74</v>
      </c>
      <c r="B67" s="31"/>
      <c r="C67" s="140"/>
      <c r="D67" s="138"/>
      <c r="E67" s="138"/>
      <c r="F67" s="69" t="s">
        <v>54</v>
      </c>
      <c r="G67" s="69" t="s">
        <v>42</v>
      </c>
      <c r="H67" s="69" t="s">
        <v>46</v>
      </c>
      <c r="I67" s="69">
        <v>954</v>
      </c>
      <c r="J67" s="74">
        <v>1276.989</v>
      </c>
      <c r="K67" s="74"/>
      <c r="L67" s="74">
        <v>1187.59977</v>
      </c>
      <c r="M67" s="57"/>
      <c r="N67" s="109"/>
      <c r="O67" s="109"/>
      <c r="P67" s="58"/>
      <c r="Q67" s="37"/>
      <c r="R67" s="7"/>
      <c r="S67" s="7"/>
      <c r="T67" s="7"/>
      <c r="U67" s="7"/>
      <c r="V67" s="7"/>
    </row>
    <row r="68" spans="1:22" s="4" customFormat="1" ht="30" customHeight="1" thickBot="1" x14ac:dyDescent="0.25">
      <c r="A68" s="18" t="s">
        <v>75</v>
      </c>
      <c r="B68" s="32"/>
      <c r="C68" s="141"/>
      <c r="D68" s="142"/>
      <c r="E68" s="142"/>
      <c r="F68" s="32" t="s">
        <v>54</v>
      </c>
      <c r="G68" s="32" t="s">
        <v>42</v>
      </c>
      <c r="H68" s="32">
        <v>4362700</v>
      </c>
      <c r="I68" s="32">
        <v>954</v>
      </c>
      <c r="J68" s="62"/>
      <c r="K68" s="62"/>
      <c r="L68" s="70">
        <v>0</v>
      </c>
      <c r="M68" s="63"/>
      <c r="N68" s="111"/>
      <c r="O68" s="111"/>
      <c r="P68" s="64"/>
      <c r="Q68" s="39"/>
      <c r="R68" s="7"/>
      <c r="S68" s="7"/>
      <c r="T68" s="7"/>
      <c r="U68" s="7"/>
      <c r="V68" s="7"/>
    </row>
    <row r="69" spans="1:22" s="4" customFormat="1" ht="45.75" customHeight="1" x14ac:dyDescent="0.2">
      <c r="A69" s="16" t="s">
        <v>25</v>
      </c>
      <c r="B69" s="30" t="s">
        <v>57</v>
      </c>
      <c r="C69" s="136" t="s">
        <v>103</v>
      </c>
      <c r="D69" s="137"/>
      <c r="E69" s="131" t="s">
        <v>103</v>
      </c>
      <c r="F69" s="25"/>
      <c r="G69" s="25"/>
      <c r="H69" s="25"/>
      <c r="I69" s="25"/>
      <c r="J69" s="77">
        <f>+J71+J73</f>
        <v>1276.989</v>
      </c>
      <c r="K69" s="77">
        <f t="shared" ref="K69" si="12">+K71+K73</f>
        <v>0</v>
      </c>
      <c r="L69" s="77">
        <f>+L71+L73+L72</f>
        <v>72433.653879999998</v>
      </c>
      <c r="M69" s="78"/>
      <c r="N69" s="114"/>
      <c r="O69" s="114"/>
      <c r="P69" s="79"/>
      <c r="Q69" s="43"/>
      <c r="R69" s="7"/>
      <c r="S69" s="7"/>
      <c r="T69" s="7"/>
      <c r="U69" s="7"/>
      <c r="V69" s="7"/>
    </row>
    <row r="70" spans="1:22" s="4" customFormat="1" ht="22.5" customHeight="1" x14ac:dyDescent="0.2">
      <c r="A70" s="17" t="s">
        <v>73</v>
      </c>
      <c r="B70" s="31"/>
      <c r="C70" s="138"/>
      <c r="D70" s="138"/>
      <c r="E70" s="138"/>
      <c r="F70" s="31"/>
      <c r="G70" s="31"/>
      <c r="H70" s="31"/>
      <c r="I70" s="31"/>
      <c r="J70" s="74"/>
      <c r="K70" s="74"/>
      <c r="L70" s="74"/>
      <c r="M70" s="57"/>
      <c r="N70" s="109"/>
      <c r="O70" s="109"/>
      <c r="P70" s="58"/>
      <c r="Q70" s="37"/>
      <c r="R70" s="7"/>
      <c r="S70" s="7"/>
      <c r="T70" s="7"/>
      <c r="U70" s="7"/>
      <c r="V70" s="7"/>
    </row>
    <row r="71" spans="1:22" s="4" customFormat="1" ht="21.75" customHeight="1" x14ac:dyDescent="0.2">
      <c r="A71" s="17" t="s">
        <v>74</v>
      </c>
      <c r="B71" s="31"/>
      <c r="C71" s="138"/>
      <c r="D71" s="138"/>
      <c r="E71" s="138"/>
      <c r="F71" s="69" t="s">
        <v>54</v>
      </c>
      <c r="G71" s="69" t="s">
        <v>42</v>
      </c>
      <c r="H71" s="69" t="s">
        <v>46</v>
      </c>
      <c r="I71" s="69">
        <v>955</v>
      </c>
      <c r="J71" s="74">
        <v>1276.989</v>
      </c>
      <c r="K71" s="74"/>
      <c r="L71" s="73">
        <v>1187.59977</v>
      </c>
      <c r="M71" s="57"/>
      <c r="N71" s="109"/>
      <c r="O71" s="109"/>
      <c r="P71" s="58"/>
      <c r="Q71" s="37"/>
      <c r="R71" s="7"/>
      <c r="S71" s="7"/>
      <c r="T71" s="7"/>
      <c r="U71" s="7"/>
      <c r="V71" s="7"/>
    </row>
    <row r="72" spans="1:22" s="4" customFormat="1" ht="21.75" customHeight="1" x14ac:dyDescent="0.2">
      <c r="A72" s="308" t="s">
        <v>75</v>
      </c>
      <c r="B72" s="59"/>
      <c r="C72" s="145"/>
      <c r="D72" s="145"/>
      <c r="E72" s="145"/>
      <c r="F72" s="156" t="s">
        <v>54</v>
      </c>
      <c r="G72" s="156" t="s">
        <v>42</v>
      </c>
      <c r="H72" s="156" t="s">
        <v>129</v>
      </c>
      <c r="I72" s="156" t="s">
        <v>130</v>
      </c>
      <c r="J72" s="157"/>
      <c r="K72" s="157"/>
      <c r="L72" s="154">
        <v>39264.154110000003</v>
      </c>
      <c r="M72" s="60"/>
      <c r="N72" s="110"/>
      <c r="O72" s="110"/>
      <c r="P72" s="61"/>
      <c r="Q72" s="38"/>
      <c r="R72" s="7"/>
      <c r="S72" s="7"/>
      <c r="T72" s="7"/>
      <c r="U72" s="7"/>
      <c r="V72" s="7"/>
    </row>
    <row r="73" spans="1:22" s="4" customFormat="1" ht="24.75" customHeight="1" thickBot="1" x14ac:dyDescent="0.25">
      <c r="A73" s="309"/>
      <c r="B73" s="32"/>
      <c r="C73" s="142"/>
      <c r="D73" s="142"/>
      <c r="E73" s="142"/>
      <c r="F73" s="32" t="s">
        <v>54</v>
      </c>
      <c r="G73" s="32" t="s">
        <v>42</v>
      </c>
      <c r="H73" s="32">
        <v>4362700</v>
      </c>
      <c r="I73" s="32">
        <v>955</v>
      </c>
      <c r="J73" s="62"/>
      <c r="K73" s="62"/>
      <c r="L73" s="62">
        <v>31981.899999999994</v>
      </c>
      <c r="M73" s="63"/>
      <c r="N73" s="111"/>
      <c r="O73" s="111"/>
      <c r="P73" s="64"/>
      <c r="Q73" s="39"/>
      <c r="R73" s="7"/>
      <c r="S73" s="7"/>
      <c r="T73" s="7"/>
      <c r="U73" s="7"/>
      <c r="V73" s="7"/>
    </row>
    <row r="74" spans="1:22" s="4" customFormat="1" ht="56.25" x14ac:dyDescent="0.2">
      <c r="A74" s="16" t="s">
        <v>127</v>
      </c>
      <c r="B74" s="30" t="s">
        <v>57</v>
      </c>
      <c r="C74" s="136" t="s">
        <v>131</v>
      </c>
      <c r="D74" s="136"/>
      <c r="E74" s="136" t="s">
        <v>131</v>
      </c>
      <c r="F74" s="25"/>
      <c r="G74" s="25"/>
      <c r="H74" s="25"/>
      <c r="I74" s="25"/>
      <c r="J74" s="155"/>
      <c r="K74" s="155"/>
      <c r="L74" s="77">
        <f>+L76</f>
        <v>41000</v>
      </c>
      <c r="M74" s="55"/>
      <c r="N74" s="55"/>
      <c r="O74" s="55"/>
      <c r="P74" s="56"/>
      <c r="Q74" s="42"/>
      <c r="R74" s="7"/>
      <c r="S74" s="7"/>
      <c r="T74" s="7"/>
      <c r="U74" s="7"/>
      <c r="V74" s="7"/>
    </row>
    <row r="75" spans="1:22" s="4" customFormat="1" ht="24.75" customHeight="1" x14ac:dyDescent="0.2">
      <c r="A75" s="17" t="s">
        <v>23</v>
      </c>
      <c r="B75" s="31"/>
      <c r="C75" s="138"/>
      <c r="D75" s="138"/>
      <c r="E75" s="138"/>
      <c r="F75" s="31"/>
      <c r="G75" s="31"/>
      <c r="H75" s="31"/>
      <c r="I75" s="31"/>
      <c r="J75" s="74"/>
      <c r="K75" s="74"/>
      <c r="L75" s="74"/>
      <c r="M75" s="57"/>
      <c r="N75" s="57"/>
      <c r="O75" s="57"/>
      <c r="P75" s="58"/>
      <c r="Q75" s="42"/>
      <c r="R75" s="7"/>
      <c r="S75" s="7"/>
      <c r="T75" s="7"/>
      <c r="U75" s="7"/>
      <c r="V75" s="7"/>
    </row>
    <row r="76" spans="1:22" s="4" customFormat="1" ht="24.75" customHeight="1" thickBot="1" x14ac:dyDescent="0.25">
      <c r="A76" s="18" t="s">
        <v>128</v>
      </c>
      <c r="B76" s="32"/>
      <c r="C76" s="142"/>
      <c r="D76" s="142"/>
      <c r="E76" s="142"/>
      <c r="F76" s="32" t="s">
        <v>54</v>
      </c>
      <c r="G76" s="32" t="s">
        <v>42</v>
      </c>
      <c r="H76" s="32" t="s">
        <v>46</v>
      </c>
      <c r="I76" s="32">
        <v>959</v>
      </c>
      <c r="J76" s="62"/>
      <c r="K76" s="62"/>
      <c r="L76" s="62">
        <v>41000</v>
      </c>
      <c r="M76" s="63"/>
      <c r="N76" s="63"/>
      <c r="O76" s="63"/>
      <c r="P76" s="64"/>
      <c r="Q76" s="42"/>
      <c r="R76" s="7"/>
      <c r="S76" s="7"/>
      <c r="T76" s="7"/>
      <c r="U76" s="7"/>
      <c r="V76" s="7"/>
    </row>
    <row r="77" spans="1:22" s="4" customFormat="1" ht="63.75" customHeight="1" x14ac:dyDescent="0.2">
      <c r="A77" s="16" t="s">
        <v>19</v>
      </c>
      <c r="B77" s="29" t="s">
        <v>56</v>
      </c>
      <c r="C77" s="131" t="s">
        <v>107</v>
      </c>
      <c r="D77" s="131" t="s">
        <v>88</v>
      </c>
      <c r="E77" s="131">
        <v>78610.41</v>
      </c>
      <c r="F77" s="25"/>
      <c r="G77" s="25"/>
      <c r="H77" s="25"/>
      <c r="I77" s="25"/>
      <c r="J77" s="77">
        <f>+J79+J81</f>
        <v>69165.028999999995</v>
      </c>
      <c r="K77" s="77">
        <f t="shared" ref="K77" si="13">+K79+K81</f>
        <v>751.69948999999997</v>
      </c>
      <c r="L77" s="77">
        <v>78966.790489999999</v>
      </c>
      <c r="M77" s="78"/>
      <c r="N77" s="114"/>
      <c r="O77" s="114"/>
      <c r="P77" s="79"/>
      <c r="Q77" s="43"/>
      <c r="R77" s="7"/>
      <c r="S77" s="7"/>
      <c r="T77" s="7"/>
      <c r="U77" s="7"/>
      <c r="V77" s="7"/>
    </row>
    <row r="78" spans="1:22" s="4" customFormat="1" ht="18.75" customHeight="1" x14ac:dyDescent="0.2">
      <c r="A78" s="19" t="s">
        <v>73</v>
      </c>
      <c r="B78" s="27"/>
      <c r="C78" s="139"/>
      <c r="D78" s="139"/>
      <c r="E78" s="139"/>
      <c r="F78" s="26"/>
      <c r="G78" s="26"/>
      <c r="H78" s="26"/>
      <c r="I78" s="26"/>
      <c r="J78" s="73"/>
      <c r="K78" s="73"/>
      <c r="L78" s="73"/>
      <c r="M78" s="66"/>
      <c r="N78" s="112"/>
      <c r="O78" s="112"/>
      <c r="P78" s="67"/>
      <c r="Q78" s="40"/>
      <c r="R78" s="7"/>
      <c r="S78" s="7"/>
      <c r="T78" s="7"/>
      <c r="U78" s="7"/>
      <c r="V78" s="7"/>
    </row>
    <row r="79" spans="1:22" s="4" customFormat="1" ht="18" customHeight="1" x14ac:dyDescent="0.2">
      <c r="A79" s="19" t="s">
        <v>74</v>
      </c>
      <c r="B79" s="27"/>
      <c r="C79" s="139"/>
      <c r="D79" s="139"/>
      <c r="E79" s="139"/>
      <c r="F79" s="69" t="s">
        <v>67</v>
      </c>
      <c r="G79" s="69" t="s">
        <v>45</v>
      </c>
      <c r="H79" s="69" t="s">
        <v>46</v>
      </c>
      <c r="I79" s="69" t="s">
        <v>68</v>
      </c>
      <c r="J79" s="73">
        <v>31294.13</v>
      </c>
      <c r="K79" s="73">
        <v>751.69948999999997</v>
      </c>
      <c r="L79" s="73">
        <v>28800.891490000002</v>
      </c>
      <c r="M79" s="66"/>
      <c r="N79" s="112"/>
      <c r="O79" s="112"/>
      <c r="P79" s="67"/>
      <c r="Q79" s="40"/>
      <c r="R79" s="7"/>
      <c r="S79" s="7"/>
      <c r="T79" s="7"/>
      <c r="U79" s="7"/>
      <c r="V79" s="7"/>
    </row>
    <row r="80" spans="1:22" s="4" customFormat="1" ht="18" customHeight="1" x14ac:dyDescent="0.2">
      <c r="A80" s="308" t="s">
        <v>75</v>
      </c>
      <c r="B80" s="127"/>
      <c r="C80" s="133"/>
      <c r="D80" s="133"/>
      <c r="E80" s="133"/>
      <c r="F80" s="69" t="s">
        <v>67</v>
      </c>
      <c r="G80" s="69" t="s">
        <v>45</v>
      </c>
      <c r="H80" s="69" t="s">
        <v>61</v>
      </c>
      <c r="I80" s="69" t="s">
        <v>68</v>
      </c>
      <c r="J80" s="74">
        <v>37870.898999999998</v>
      </c>
      <c r="K80" s="74"/>
      <c r="L80" s="74">
        <v>37870.898999999998</v>
      </c>
      <c r="M80" s="57"/>
      <c r="N80" s="109"/>
      <c r="O80" s="109"/>
      <c r="P80" s="58"/>
      <c r="Q80" s="42"/>
      <c r="R80" s="7"/>
      <c r="S80" s="7"/>
      <c r="T80" s="7"/>
      <c r="U80" s="7"/>
      <c r="V80" s="7"/>
    </row>
    <row r="81" spans="1:22" s="4" customFormat="1" ht="21" customHeight="1" thickBot="1" x14ac:dyDescent="0.25">
      <c r="A81" s="309"/>
      <c r="B81" s="28"/>
      <c r="C81" s="135"/>
      <c r="D81" s="135"/>
      <c r="E81" s="135"/>
      <c r="F81" s="128" t="s">
        <v>67</v>
      </c>
      <c r="G81" s="128" t="s">
        <v>45</v>
      </c>
      <c r="H81" s="128" t="s">
        <v>120</v>
      </c>
      <c r="I81" s="128" t="s">
        <v>68</v>
      </c>
      <c r="J81" s="70">
        <v>37870.898999999998</v>
      </c>
      <c r="K81" s="70"/>
      <c r="L81" s="70">
        <v>12295</v>
      </c>
      <c r="M81" s="71"/>
      <c r="N81" s="113"/>
      <c r="O81" s="113"/>
      <c r="P81" s="72"/>
      <c r="Q81" s="41"/>
      <c r="R81" s="7"/>
      <c r="S81" s="7"/>
      <c r="T81" s="7"/>
      <c r="U81" s="7"/>
      <c r="V81" s="7"/>
    </row>
    <row r="82" spans="1:22" s="4" customFormat="1" ht="75" x14ac:dyDescent="0.2">
      <c r="A82" s="16" t="s">
        <v>20</v>
      </c>
      <c r="B82" s="29" t="s">
        <v>53</v>
      </c>
      <c r="C82" s="131" t="s">
        <v>108</v>
      </c>
      <c r="D82" s="131" t="s">
        <v>89</v>
      </c>
      <c r="E82" s="131">
        <v>247579.08</v>
      </c>
      <c r="F82" s="25"/>
      <c r="G82" s="25"/>
      <c r="H82" s="25"/>
      <c r="I82" s="25"/>
      <c r="J82" s="77">
        <f>+J84+J85+J86</f>
        <v>72848.9899</v>
      </c>
      <c r="K82" s="77">
        <f t="shared" ref="K82" si="14">+K84+K85+K86</f>
        <v>0</v>
      </c>
      <c r="L82" s="77">
        <v>172848.98989999999</v>
      </c>
      <c r="M82" s="78"/>
      <c r="N82" s="114"/>
      <c r="O82" s="114"/>
      <c r="P82" s="79"/>
      <c r="Q82" s="43"/>
      <c r="R82" s="7"/>
      <c r="S82" s="7"/>
      <c r="T82" s="7"/>
      <c r="U82" s="7"/>
      <c r="V82" s="7"/>
    </row>
    <row r="83" spans="1:22" s="4" customFormat="1" x14ac:dyDescent="0.2">
      <c r="A83" s="19" t="s">
        <v>73</v>
      </c>
      <c r="B83" s="27"/>
      <c r="C83" s="139"/>
      <c r="D83" s="139"/>
      <c r="E83" s="139"/>
      <c r="F83" s="26"/>
      <c r="G83" s="26"/>
      <c r="H83" s="26"/>
      <c r="I83" s="26"/>
      <c r="J83" s="73"/>
      <c r="K83" s="73"/>
      <c r="L83" s="73"/>
      <c r="M83" s="66"/>
      <c r="N83" s="112"/>
      <c r="O83" s="112"/>
      <c r="P83" s="67"/>
      <c r="Q83" s="40"/>
      <c r="R83" s="7"/>
      <c r="S83" s="7"/>
      <c r="T83" s="7"/>
      <c r="U83" s="7"/>
      <c r="V83" s="7"/>
    </row>
    <row r="84" spans="1:22" s="4" customFormat="1" ht="21.75" customHeight="1" x14ac:dyDescent="0.2">
      <c r="A84" s="19" t="s">
        <v>74</v>
      </c>
      <c r="B84" s="27"/>
      <c r="C84" s="139"/>
      <c r="D84" s="139"/>
      <c r="E84" s="139"/>
      <c r="F84" s="69" t="s">
        <v>67</v>
      </c>
      <c r="G84" s="69" t="s">
        <v>45</v>
      </c>
      <c r="H84" s="69" t="s">
        <v>46</v>
      </c>
      <c r="I84" s="69" t="s">
        <v>69</v>
      </c>
      <c r="J84" s="73">
        <v>26440</v>
      </c>
      <c r="K84" s="73"/>
      <c r="L84" s="73">
        <v>26440</v>
      </c>
      <c r="M84" s="66"/>
      <c r="N84" s="112"/>
      <c r="O84" s="112"/>
      <c r="P84" s="67"/>
      <c r="Q84" s="40"/>
      <c r="R84" s="7"/>
      <c r="S84" s="7"/>
      <c r="T84" s="7"/>
      <c r="U84" s="7"/>
      <c r="V84" s="7"/>
    </row>
    <row r="85" spans="1:22" s="4" customFormat="1" ht="19.5" thickBot="1" x14ac:dyDescent="0.25">
      <c r="A85" s="308" t="s">
        <v>75</v>
      </c>
      <c r="B85" s="34"/>
      <c r="C85" s="138"/>
      <c r="D85" s="138"/>
      <c r="E85" s="138"/>
      <c r="F85" s="69" t="s">
        <v>67</v>
      </c>
      <c r="G85" s="69" t="s">
        <v>45</v>
      </c>
      <c r="H85" s="69" t="s">
        <v>61</v>
      </c>
      <c r="I85" s="69" t="s">
        <v>69</v>
      </c>
      <c r="J85" s="74">
        <v>34478.201099999998</v>
      </c>
      <c r="K85" s="74"/>
      <c r="L85" s="74">
        <v>34478.201099999998</v>
      </c>
      <c r="M85" s="57"/>
      <c r="N85" s="109"/>
      <c r="O85" s="109"/>
      <c r="P85" s="58"/>
      <c r="Q85" s="41"/>
      <c r="R85" s="7"/>
      <c r="S85" s="7"/>
      <c r="T85" s="7"/>
      <c r="U85" s="7"/>
      <c r="V85" s="7"/>
    </row>
    <row r="86" spans="1:22" s="4" customFormat="1" ht="19.5" thickBot="1" x14ac:dyDescent="0.25">
      <c r="A86" s="309"/>
      <c r="B86" s="28"/>
      <c r="C86" s="135"/>
      <c r="D86" s="135"/>
      <c r="E86" s="135"/>
      <c r="F86" s="76" t="s">
        <v>67</v>
      </c>
      <c r="G86" s="76" t="s">
        <v>45</v>
      </c>
      <c r="H86" s="76" t="s">
        <v>78</v>
      </c>
      <c r="I86" s="76" t="s">
        <v>69</v>
      </c>
      <c r="J86" s="70">
        <v>11930.7888</v>
      </c>
      <c r="K86" s="70"/>
      <c r="L86" s="70">
        <v>111930.78879999999</v>
      </c>
      <c r="M86" s="71"/>
      <c r="N86" s="113"/>
      <c r="O86" s="113"/>
      <c r="P86" s="72"/>
      <c r="Q86" s="41"/>
      <c r="R86" s="7"/>
      <c r="S86" s="7"/>
      <c r="T86" s="7"/>
      <c r="U86" s="7"/>
      <c r="V86" s="7"/>
    </row>
    <row r="87" spans="1:22" s="4" customFormat="1" ht="38.25" thickBot="1" x14ac:dyDescent="0.25">
      <c r="A87" s="20" t="s">
        <v>79</v>
      </c>
      <c r="B87" s="80"/>
      <c r="C87" s="143"/>
      <c r="D87" s="143"/>
      <c r="E87" s="143"/>
      <c r="F87" s="12"/>
      <c r="G87" s="12"/>
      <c r="H87" s="12"/>
      <c r="I87" s="12"/>
      <c r="J87" s="81"/>
      <c r="K87" s="81"/>
      <c r="L87" s="81"/>
      <c r="M87" s="82"/>
      <c r="N87" s="115"/>
      <c r="O87" s="115"/>
      <c r="P87" s="83"/>
      <c r="Q87" s="44"/>
      <c r="R87" s="7"/>
      <c r="S87" s="7"/>
      <c r="T87" s="7"/>
      <c r="U87" s="7"/>
      <c r="V87" s="7"/>
    </row>
    <row r="88" spans="1:22" s="4" customFormat="1" ht="56.25" x14ac:dyDescent="0.2">
      <c r="A88" s="16" t="s">
        <v>12</v>
      </c>
      <c r="B88" s="30" t="s">
        <v>58</v>
      </c>
      <c r="C88" s="144" t="s">
        <v>109</v>
      </c>
      <c r="D88" s="144">
        <f>12483.354+347.53+8511.45</f>
        <v>21342.334000000003</v>
      </c>
      <c r="E88" s="144">
        <f>12483.354+347.53+8511.45</f>
        <v>21342.334000000003</v>
      </c>
      <c r="F88" s="85"/>
      <c r="G88" s="26"/>
      <c r="H88" s="26"/>
      <c r="I88" s="26"/>
      <c r="J88" s="77">
        <f>+J90</f>
        <v>17375.317520000001</v>
      </c>
      <c r="K88" s="77">
        <f t="shared" ref="K88" si="15">+K90</f>
        <v>0</v>
      </c>
      <c r="L88" s="77">
        <v>13247.367090000002</v>
      </c>
      <c r="M88" s="77">
        <f>+M90</f>
        <v>12944.1</v>
      </c>
      <c r="N88" s="77">
        <f t="shared" ref="N88:O88" si="16">+N90</f>
        <v>0</v>
      </c>
      <c r="O88" s="77">
        <f t="shared" si="16"/>
        <v>12944.1</v>
      </c>
      <c r="P88" s="86">
        <f>+P90</f>
        <v>28447.3</v>
      </c>
      <c r="Q88" s="43"/>
      <c r="R88" s="7"/>
      <c r="S88" s="7"/>
      <c r="T88" s="7"/>
      <c r="U88" s="7"/>
      <c r="V88" s="7"/>
    </row>
    <row r="89" spans="1:22" s="4" customFormat="1" x14ac:dyDescent="0.2">
      <c r="A89" s="17" t="s">
        <v>73</v>
      </c>
      <c r="B89" s="31"/>
      <c r="C89" s="145"/>
      <c r="D89" s="145"/>
      <c r="E89" s="138"/>
      <c r="F89" s="31"/>
      <c r="G89" s="31"/>
      <c r="H89" s="31"/>
      <c r="I89" s="31"/>
      <c r="J89" s="74"/>
      <c r="K89" s="74"/>
      <c r="L89" s="74"/>
      <c r="M89" s="57"/>
      <c r="N89" s="109"/>
      <c r="O89" s="109"/>
      <c r="P89" s="58"/>
      <c r="Q89" s="37"/>
      <c r="T89" s="7"/>
      <c r="U89" s="7"/>
      <c r="V89" s="7"/>
    </row>
    <row r="90" spans="1:22" s="4" customFormat="1" ht="19.5" thickBot="1" x14ac:dyDescent="0.25">
      <c r="A90" s="18" t="s">
        <v>74</v>
      </c>
      <c r="B90" s="32"/>
      <c r="C90" s="146"/>
      <c r="D90" s="146"/>
      <c r="E90" s="146"/>
      <c r="F90" s="75" t="s">
        <v>41</v>
      </c>
      <c r="G90" s="75" t="s">
        <v>45</v>
      </c>
      <c r="H90" s="75" t="s">
        <v>46</v>
      </c>
      <c r="I90" s="75" t="s">
        <v>47</v>
      </c>
      <c r="J90" s="62">
        <v>17375.317520000001</v>
      </c>
      <c r="K90" s="62"/>
      <c r="L90" s="62">
        <v>13247.367090000002</v>
      </c>
      <c r="M90" s="62">
        <v>12944.1</v>
      </c>
      <c r="N90" s="116"/>
      <c r="O90" s="116">
        <v>12944.1</v>
      </c>
      <c r="P90" s="87">
        <v>28447.3</v>
      </c>
      <c r="Q90" s="39"/>
      <c r="T90" s="7"/>
      <c r="U90" s="7"/>
      <c r="V90" s="7"/>
    </row>
    <row r="91" spans="1:22" s="4" customFormat="1" ht="56.25" x14ac:dyDescent="0.2">
      <c r="A91" s="16" t="s">
        <v>14</v>
      </c>
      <c r="B91" s="88" t="s">
        <v>53</v>
      </c>
      <c r="C91" s="147" t="s">
        <v>110</v>
      </c>
      <c r="D91" s="144">
        <v>1560.557</v>
      </c>
      <c r="E91" s="136">
        <v>1560.557</v>
      </c>
      <c r="F91" s="25"/>
      <c r="G91" s="25"/>
      <c r="H91" s="25"/>
      <c r="I91" s="25"/>
      <c r="J91" s="77">
        <f>+J93</f>
        <v>1347.60355</v>
      </c>
      <c r="K91" s="77">
        <f t="shared" ref="K91" si="17">+K93</f>
        <v>0</v>
      </c>
      <c r="L91" s="77">
        <v>485.49986000000001</v>
      </c>
      <c r="M91" s="78"/>
      <c r="N91" s="114"/>
      <c r="O91" s="114"/>
      <c r="P91" s="79"/>
      <c r="Q91" s="43"/>
    </row>
    <row r="92" spans="1:22" s="4" customFormat="1" x14ac:dyDescent="0.2">
      <c r="A92" s="17" t="s">
        <v>73</v>
      </c>
      <c r="B92" s="31"/>
      <c r="C92" s="138"/>
      <c r="D92" s="144"/>
      <c r="E92" s="138"/>
      <c r="F92" s="31"/>
      <c r="G92" s="31"/>
      <c r="H92" s="31"/>
      <c r="I92" s="31"/>
      <c r="J92" s="74"/>
      <c r="K92" s="74"/>
      <c r="L92" s="74"/>
      <c r="M92" s="57"/>
      <c r="N92" s="109"/>
      <c r="O92" s="109"/>
      <c r="P92" s="58"/>
      <c r="Q92" s="37"/>
    </row>
    <row r="93" spans="1:22" s="4" customFormat="1" ht="19.5" thickBot="1" x14ac:dyDescent="0.25">
      <c r="A93" s="18" t="s">
        <v>74</v>
      </c>
      <c r="B93" s="32"/>
      <c r="C93" s="146"/>
      <c r="D93" s="141"/>
      <c r="E93" s="146"/>
      <c r="F93" s="75" t="s">
        <v>48</v>
      </c>
      <c r="G93" s="75" t="s">
        <v>49</v>
      </c>
      <c r="H93" s="75" t="s">
        <v>50</v>
      </c>
      <c r="I93" s="75" t="s">
        <v>52</v>
      </c>
      <c r="J93" s="62">
        <v>1347.60355</v>
      </c>
      <c r="K93" s="62"/>
      <c r="L93" s="62">
        <v>485.49986000000001</v>
      </c>
      <c r="M93" s="63"/>
      <c r="N93" s="111"/>
      <c r="O93" s="111"/>
      <c r="P93" s="64"/>
      <c r="Q93" s="39"/>
    </row>
    <row r="94" spans="1:22" s="4" customFormat="1" ht="56.25" x14ac:dyDescent="0.2">
      <c r="A94" s="24" t="s">
        <v>13</v>
      </c>
      <c r="B94" s="88" t="s">
        <v>53</v>
      </c>
      <c r="C94" s="144" t="s">
        <v>119</v>
      </c>
      <c r="D94" s="144">
        <v>412.12826000000001</v>
      </c>
      <c r="E94" s="144">
        <v>487.9</v>
      </c>
      <c r="F94" s="88"/>
      <c r="G94" s="88"/>
      <c r="H94" s="88"/>
      <c r="I94" s="88"/>
      <c r="J94" s="89">
        <f>+J96</f>
        <v>490</v>
      </c>
      <c r="K94" s="89">
        <f t="shared" ref="K94" si="18">+K96</f>
        <v>-2.0606399999999998</v>
      </c>
      <c r="L94" s="89">
        <v>1347.60355</v>
      </c>
      <c r="M94" s="84"/>
      <c r="N94" s="117"/>
      <c r="O94" s="117"/>
      <c r="P94" s="90"/>
      <c r="Q94" s="45"/>
    </row>
    <row r="95" spans="1:22" s="4" customFormat="1" x14ac:dyDescent="0.2">
      <c r="A95" s="17" t="s">
        <v>73</v>
      </c>
      <c r="B95" s="91"/>
      <c r="C95" s="140"/>
      <c r="D95" s="140"/>
      <c r="E95" s="140"/>
      <c r="F95" s="91"/>
      <c r="G95" s="91"/>
      <c r="H95" s="91"/>
      <c r="I95" s="91"/>
      <c r="J95" s="92"/>
      <c r="K95" s="92"/>
      <c r="L95" s="92"/>
      <c r="M95" s="93"/>
      <c r="N95" s="118"/>
      <c r="O95" s="118"/>
      <c r="P95" s="94"/>
      <c r="Q95" s="46"/>
    </row>
    <row r="96" spans="1:22" s="4" customFormat="1" ht="19.5" thickBot="1" x14ac:dyDescent="0.25">
      <c r="A96" s="18" t="s">
        <v>74</v>
      </c>
      <c r="B96" s="95"/>
      <c r="C96" s="146"/>
      <c r="D96" s="146"/>
      <c r="E96" s="146"/>
      <c r="F96" s="75" t="s">
        <v>48</v>
      </c>
      <c r="G96" s="75" t="s">
        <v>49</v>
      </c>
      <c r="H96" s="75" t="s">
        <v>50</v>
      </c>
      <c r="I96" s="75" t="s">
        <v>51</v>
      </c>
      <c r="J96" s="62">
        <v>490</v>
      </c>
      <c r="K96" s="62">
        <v>-2.0606399999999998</v>
      </c>
      <c r="L96" s="62">
        <v>1347.60355</v>
      </c>
      <c r="M96" s="96"/>
      <c r="N96" s="119"/>
      <c r="O96" s="119"/>
      <c r="P96" s="97"/>
      <c r="Q96" s="47"/>
    </row>
    <row r="97" spans="1:22" s="4" customFormat="1" ht="19.5" thickBot="1" x14ac:dyDescent="0.25">
      <c r="A97" s="20" t="s">
        <v>80</v>
      </c>
      <c r="B97" s="98"/>
      <c r="C97" s="148"/>
      <c r="D97" s="143"/>
      <c r="E97" s="148"/>
      <c r="F97" s="99"/>
      <c r="G97" s="99"/>
      <c r="H97" s="99"/>
      <c r="I97" s="99"/>
      <c r="J97" s="100"/>
      <c r="K97" s="100"/>
      <c r="L97" s="100"/>
      <c r="M97" s="101"/>
      <c r="N97" s="120"/>
      <c r="O97" s="120"/>
      <c r="P97" s="102"/>
      <c r="Q97" s="48"/>
      <c r="T97" s="7"/>
      <c r="U97" s="7"/>
      <c r="V97" s="7"/>
    </row>
    <row r="98" spans="1:22" s="4" customFormat="1" ht="56.25" x14ac:dyDescent="0.2">
      <c r="A98" s="24" t="s">
        <v>18</v>
      </c>
      <c r="B98" s="88" t="s">
        <v>53</v>
      </c>
      <c r="C98" s="144" t="s">
        <v>111</v>
      </c>
      <c r="D98" s="144">
        <v>13410.42</v>
      </c>
      <c r="E98" s="144">
        <v>13070.119420000001</v>
      </c>
      <c r="F98" s="26"/>
      <c r="G98" s="26"/>
      <c r="H98" s="26"/>
      <c r="I98" s="26"/>
      <c r="J98" s="89">
        <f>+J100</f>
        <v>9426.3479199999983</v>
      </c>
      <c r="K98" s="89">
        <f t="shared" ref="K98" si="19">+K100</f>
        <v>0</v>
      </c>
      <c r="L98" s="89"/>
      <c r="M98" s="66"/>
      <c r="N98" s="112"/>
      <c r="O98" s="112"/>
      <c r="P98" s="67"/>
      <c r="Q98" s="43"/>
      <c r="R98" s="7"/>
      <c r="S98" s="7"/>
      <c r="T98" s="7"/>
      <c r="U98" s="7"/>
      <c r="V98" s="7"/>
    </row>
    <row r="99" spans="1:22" s="4" customFormat="1" x14ac:dyDescent="0.2">
      <c r="A99" s="17" t="s">
        <v>73</v>
      </c>
      <c r="B99" s="31"/>
      <c r="C99" s="138"/>
      <c r="D99" s="138"/>
      <c r="E99" s="138"/>
      <c r="F99" s="31"/>
      <c r="G99" s="31"/>
      <c r="H99" s="31"/>
      <c r="I99" s="31"/>
      <c r="J99" s="74"/>
      <c r="K99" s="74"/>
      <c r="L99" s="74">
        <v>0</v>
      </c>
      <c r="M99" s="57"/>
      <c r="N99" s="109"/>
      <c r="O99" s="109"/>
      <c r="P99" s="58"/>
      <c r="Q99" s="37"/>
      <c r="R99" s="7"/>
      <c r="S99" s="7"/>
      <c r="T99" s="7"/>
      <c r="U99" s="7"/>
      <c r="V99" s="7"/>
    </row>
    <row r="100" spans="1:22" s="4" customFormat="1" ht="19.5" thickBot="1" x14ac:dyDescent="0.25">
      <c r="A100" s="18" t="s">
        <v>74</v>
      </c>
      <c r="B100" s="32"/>
      <c r="C100" s="146"/>
      <c r="D100" s="146"/>
      <c r="E100" s="146"/>
      <c r="F100" s="75" t="s">
        <v>54</v>
      </c>
      <c r="G100" s="75" t="s">
        <v>45</v>
      </c>
      <c r="H100" s="75" t="s">
        <v>46</v>
      </c>
      <c r="I100" s="75" t="s">
        <v>55</v>
      </c>
      <c r="J100" s="62">
        <f>9286.75392+139.594</f>
        <v>9426.3479199999983</v>
      </c>
      <c r="K100" s="62"/>
      <c r="L100" s="62"/>
      <c r="M100" s="63"/>
      <c r="N100" s="111"/>
      <c r="O100" s="111"/>
      <c r="P100" s="64"/>
      <c r="Q100" s="39"/>
      <c r="R100" s="7"/>
      <c r="S100" s="7"/>
      <c r="T100" s="7"/>
      <c r="U100" s="7"/>
      <c r="V100" s="7"/>
    </row>
    <row r="101" spans="1:22" s="4" customFormat="1" x14ac:dyDescent="0.2">
      <c r="A101" s="16" t="s">
        <v>29</v>
      </c>
      <c r="B101" s="103"/>
      <c r="C101" s="137"/>
      <c r="D101" s="137"/>
      <c r="E101" s="137"/>
      <c r="F101" s="25"/>
      <c r="G101" s="25"/>
      <c r="H101" s="25"/>
      <c r="I101" s="25"/>
      <c r="J101" s="55" t="e">
        <f>SUM(J103:J104)</f>
        <v>#REF!</v>
      </c>
      <c r="K101" s="55" t="e">
        <f t="shared" ref="K101" si="20">SUM(K103:K104)</f>
        <v>#REF!</v>
      </c>
      <c r="L101" s="55">
        <f t="shared" ref="L101:P101" si="21">SUM(L103:L104)</f>
        <v>536447.25936999999</v>
      </c>
      <c r="M101" s="55">
        <f t="shared" si="21"/>
        <v>63762.189999999995</v>
      </c>
      <c r="N101" s="55">
        <f t="shared" si="21"/>
        <v>-10000</v>
      </c>
      <c r="O101" s="55">
        <f t="shared" si="21"/>
        <v>53762.189999999995</v>
      </c>
      <c r="P101" s="56">
        <f t="shared" si="21"/>
        <v>28447.3</v>
      </c>
      <c r="Q101" s="49"/>
      <c r="R101" s="7"/>
      <c r="S101" s="7"/>
      <c r="T101" s="7"/>
      <c r="U101" s="7"/>
      <c r="V101" s="7"/>
    </row>
    <row r="102" spans="1:22" s="4" customFormat="1" ht="18.75" customHeight="1" x14ac:dyDescent="0.2">
      <c r="A102" s="19" t="s">
        <v>73</v>
      </c>
      <c r="B102" s="27"/>
      <c r="C102" s="139"/>
      <c r="D102" s="139"/>
      <c r="E102" s="139"/>
      <c r="F102" s="26"/>
      <c r="G102" s="26"/>
      <c r="H102" s="26"/>
      <c r="I102" s="26"/>
      <c r="J102" s="66"/>
      <c r="K102" s="66"/>
      <c r="L102" s="66"/>
      <c r="M102" s="66"/>
      <c r="N102" s="66"/>
      <c r="O102" s="66"/>
      <c r="P102" s="67"/>
      <c r="Q102" s="50"/>
      <c r="R102" s="7"/>
      <c r="S102" s="7"/>
      <c r="T102" s="7"/>
      <c r="U102" s="7"/>
      <c r="V102" s="7"/>
    </row>
    <row r="103" spans="1:22" s="4" customFormat="1" x14ac:dyDescent="0.2">
      <c r="A103" s="19" t="s">
        <v>74</v>
      </c>
      <c r="B103" s="27"/>
      <c r="C103" s="139"/>
      <c r="D103" s="139"/>
      <c r="E103" s="139"/>
      <c r="F103" s="26"/>
      <c r="G103" s="26"/>
      <c r="H103" s="26"/>
      <c r="I103" s="26"/>
      <c r="J103" s="66" t="e">
        <f>J24+J27+J30+J39+#REF!+J43+J48+J52+J56+J63+J67+J71+J79+J84+J90+J96+J93+J100+J60+J36+J33</f>
        <v>#REF!</v>
      </c>
      <c r="K103" s="66" t="e">
        <f>K24+K27+K30+K39+#REF!+K43+K48+K52+K56+K63+K67+K71+K79+K84+K90+K96+K93+K100+K60+K36+K33</f>
        <v>#REF!</v>
      </c>
      <c r="L103" s="66">
        <f>L24+L27+L30+L39+L43+L48+L52+L56+L67+L71+L79+L84+L90+L96+L93+L100+L60+L36+L33+L76</f>
        <v>148497.67733000001</v>
      </c>
      <c r="M103" s="66">
        <f t="shared" ref="M103:P103" si="22">M24+M27+M30+M39+M43+M48+M52+M56+M67+M71+M79+M84+M90+M96+M93+M100+M60+M36+M33+M76</f>
        <v>63762.189999999995</v>
      </c>
      <c r="N103" s="66">
        <f t="shared" si="22"/>
        <v>-10000</v>
      </c>
      <c r="O103" s="66">
        <f t="shared" si="22"/>
        <v>53762.189999999995</v>
      </c>
      <c r="P103" s="66">
        <f t="shared" si="22"/>
        <v>28447.3</v>
      </c>
      <c r="Q103" s="50"/>
      <c r="R103" s="7"/>
      <c r="S103" s="7"/>
      <c r="T103" s="7"/>
      <c r="U103" s="7"/>
      <c r="V103" s="7"/>
    </row>
    <row r="104" spans="1:22" s="4" customFormat="1" ht="19.5" thickBot="1" x14ac:dyDescent="0.25">
      <c r="A104" s="130" t="s">
        <v>75</v>
      </c>
      <c r="B104" s="28"/>
      <c r="C104" s="52"/>
      <c r="D104" s="52"/>
      <c r="E104" s="52"/>
      <c r="F104" s="52"/>
      <c r="G104" s="52"/>
      <c r="H104" s="52"/>
      <c r="I104" s="52"/>
      <c r="J104" s="71">
        <f>J21+J44+J45+J49+J53+J64+J81+J85+J86+J57</f>
        <v>192848.16793000003</v>
      </c>
      <c r="K104" s="71">
        <f>K21+K44+K45+K49+K53+K64+K81+K85+K86+K57</f>
        <v>0</v>
      </c>
      <c r="L104" s="71">
        <f>L21+L44+L45+L49+L53+L64+L81+L85+L86+L57+L73+L68+L80+L72</f>
        <v>387949.58204000001</v>
      </c>
      <c r="M104" s="71">
        <f t="shared" ref="M104:P104" si="23">M21+M44+M45+M49+M53+M64+M81+M85+M86+M57+M73+M68+M80+M72</f>
        <v>0</v>
      </c>
      <c r="N104" s="71">
        <f t="shared" si="23"/>
        <v>0</v>
      </c>
      <c r="O104" s="71">
        <f t="shared" si="23"/>
        <v>0</v>
      </c>
      <c r="P104" s="71">
        <f t="shared" si="23"/>
        <v>0</v>
      </c>
      <c r="Q104" s="51"/>
      <c r="R104" s="7"/>
      <c r="S104" s="7"/>
      <c r="T104" s="7"/>
      <c r="U104" s="7"/>
      <c r="V104" s="7"/>
    </row>
    <row r="105" spans="1:22" s="23" customFormat="1" x14ac:dyDescent="0.2">
      <c r="A105" s="21"/>
      <c r="B105" s="21"/>
      <c r="C105" s="7"/>
      <c r="D105" s="7"/>
      <c r="E105" s="7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2"/>
      <c r="S105" s="22"/>
      <c r="T105" s="22"/>
      <c r="U105" s="22"/>
      <c r="V105" s="22"/>
    </row>
    <row r="106" spans="1:22" x14ac:dyDescent="0.2">
      <c r="A106" s="1" t="s">
        <v>112</v>
      </c>
    </row>
    <row r="107" spans="1:22" x14ac:dyDescent="0.2">
      <c r="A107" s="1" t="s">
        <v>113</v>
      </c>
      <c r="F107" s="1" t="s">
        <v>121</v>
      </c>
    </row>
    <row r="109" spans="1:22" x14ac:dyDescent="0.2">
      <c r="A109" s="1" t="s">
        <v>112</v>
      </c>
    </row>
    <row r="110" spans="1:22" x14ac:dyDescent="0.2">
      <c r="A110" s="1" t="s">
        <v>114</v>
      </c>
      <c r="F110" s="1" t="s">
        <v>122</v>
      </c>
    </row>
    <row r="112" spans="1:22" x14ac:dyDescent="0.2">
      <c r="A112" s="1" t="s">
        <v>112</v>
      </c>
    </row>
    <row r="113" spans="1:6" x14ac:dyDescent="0.2">
      <c r="A113" s="1" t="s">
        <v>115</v>
      </c>
      <c r="F113" s="1" t="s">
        <v>123</v>
      </c>
    </row>
  </sheetData>
  <mergeCells count="19">
    <mergeCell ref="A10:Q10"/>
    <mergeCell ref="A9:Q9"/>
    <mergeCell ref="A13:A15"/>
    <mergeCell ref="B13:B15"/>
    <mergeCell ref="C13:C15"/>
    <mergeCell ref="E13:E15"/>
    <mergeCell ref="F13:F15"/>
    <mergeCell ref="G13:G15"/>
    <mergeCell ref="H13:H15"/>
    <mergeCell ref="I13:I15"/>
    <mergeCell ref="J13:P13"/>
    <mergeCell ref="A44:A45"/>
    <mergeCell ref="A85:A86"/>
    <mergeCell ref="D13:D15"/>
    <mergeCell ref="P14:P15"/>
    <mergeCell ref="O14:O15"/>
    <mergeCell ref="L14:L15"/>
    <mergeCell ref="A80:A81"/>
    <mergeCell ref="A72:A73"/>
  </mergeCells>
  <phoneticPr fontId="2" type="noConversion"/>
  <pageMargins left="0.70866141732283472" right="0.70866141732283472" top="0.59055118110236227" bottom="0.59055118110236227" header="0.31496062992125984" footer="0.31496062992125984"/>
  <pageSetup paperSize="9" scale="4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H64"/>
  <sheetViews>
    <sheetView tabSelected="1" view="pageBreakPreview" zoomScale="60" zoomScaleNormal="100" workbookViewId="0">
      <selection activeCell="C3" sqref="C3"/>
    </sheetView>
  </sheetViews>
  <sheetFormatPr defaultColWidth="9.140625" defaultRowHeight="18.75" x14ac:dyDescent="0.2"/>
  <cols>
    <col min="1" max="1" width="7.42578125" style="224" customWidth="1"/>
    <col min="2" max="2" width="101.42578125" style="1" customWidth="1"/>
    <col min="3" max="3" width="15.28515625" style="1" customWidth="1"/>
    <col min="4" max="4" width="16" style="1" customWidth="1"/>
    <col min="5" max="5" width="5.85546875" style="1" hidden="1" customWidth="1"/>
    <col min="6" max="6" width="16.7109375" style="1" hidden="1" customWidth="1"/>
    <col min="7" max="7" width="21.85546875" style="1" hidden="1" customWidth="1"/>
    <col min="8" max="8" width="21.42578125" style="1" hidden="1" customWidth="1"/>
    <col min="9" max="9" width="16.7109375" style="1" hidden="1" customWidth="1"/>
    <col min="10" max="10" width="24" style="1" hidden="1" customWidth="1"/>
    <col min="11" max="12" width="21.42578125" style="1" hidden="1" customWidth="1"/>
    <col min="13" max="13" width="25.140625" style="1" customWidth="1"/>
    <col min="14" max="15" width="26.5703125" style="2" hidden="1" customWidth="1"/>
    <col min="16" max="16384" width="9.140625" style="2"/>
  </cols>
  <sheetData>
    <row r="1" spans="1:34" s="9" customFormat="1" x14ac:dyDescent="0.2">
      <c r="A1" s="229"/>
      <c r="B1" s="163"/>
      <c r="C1" s="159" t="s">
        <v>197</v>
      </c>
      <c r="E1" s="163"/>
      <c r="F1" s="1"/>
      <c r="G1" s="10"/>
      <c r="H1" s="10"/>
      <c r="I1" s="10"/>
      <c r="J1" s="10"/>
      <c r="K1" s="10"/>
      <c r="L1" s="10"/>
      <c r="M1" s="10"/>
      <c r="N1" s="10"/>
      <c r="P1" s="1"/>
      <c r="Q1" s="10"/>
      <c r="R1" s="10"/>
      <c r="S1" s="10"/>
      <c r="T1" s="10"/>
      <c r="U1" s="10"/>
      <c r="V1" s="10"/>
      <c r="X1" s="10"/>
      <c r="Y1" s="10"/>
      <c r="Z1" s="159"/>
      <c r="AA1" s="159"/>
      <c r="AB1" s="159"/>
      <c r="AC1" s="159"/>
    </row>
    <row r="2" spans="1:34" s="9" customFormat="1" x14ac:dyDescent="0.2">
      <c r="A2" s="229"/>
      <c r="B2" s="163"/>
      <c r="C2" s="159" t="s">
        <v>198</v>
      </c>
      <c r="E2" s="163"/>
      <c r="F2" s="1"/>
      <c r="G2" s="10"/>
      <c r="H2" s="10"/>
      <c r="I2" s="10"/>
      <c r="J2" s="10"/>
      <c r="K2" s="10"/>
      <c r="L2" s="10"/>
      <c r="M2" s="10"/>
      <c r="N2" s="10"/>
      <c r="P2" s="1"/>
      <c r="Q2" s="10"/>
      <c r="R2" s="10"/>
      <c r="S2" s="10"/>
      <c r="T2" s="10"/>
      <c r="U2" s="10"/>
      <c r="V2" s="10"/>
      <c r="X2" s="10"/>
      <c r="Y2" s="10"/>
      <c r="Z2" s="159"/>
      <c r="AA2" s="159"/>
      <c r="AB2" s="159"/>
      <c r="AC2" s="159"/>
    </row>
    <row r="3" spans="1:34" s="9" customFormat="1" ht="39" customHeight="1" x14ac:dyDescent="0.3">
      <c r="A3" s="229"/>
      <c r="B3" s="163"/>
      <c r="C3" s="159" t="s">
        <v>199</v>
      </c>
      <c r="E3" s="163"/>
      <c r="F3" s="160"/>
      <c r="G3" s="164"/>
      <c r="H3" s="164"/>
      <c r="I3" s="164"/>
      <c r="J3" s="164"/>
      <c r="K3" s="164"/>
      <c r="L3" s="164"/>
      <c r="M3" s="164"/>
      <c r="N3" s="164"/>
      <c r="P3" s="160"/>
      <c r="Q3" s="164"/>
      <c r="R3" s="164"/>
      <c r="S3" s="164"/>
      <c r="T3" s="164"/>
      <c r="U3" s="164"/>
      <c r="V3" s="164"/>
      <c r="X3" s="164"/>
      <c r="Y3" s="164"/>
      <c r="Z3" s="164"/>
      <c r="AA3" s="164"/>
      <c r="AB3" s="164"/>
      <c r="AC3" s="164"/>
    </row>
    <row r="4" spans="1:34" s="9" customFormat="1" x14ac:dyDescent="0.2">
      <c r="A4" s="229"/>
      <c r="B4" s="163"/>
      <c r="C4" s="163"/>
      <c r="D4" s="163"/>
      <c r="E4" s="163"/>
      <c r="F4" s="5"/>
      <c r="G4" s="163"/>
      <c r="H4" s="163"/>
      <c r="I4" s="5"/>
      <c r="J4" s="163"/>
      <c r="K4" s="163"/>
      <c r="L4" s="163"/>
      <c r="M4" s="163"/>
    </row>
    <row r="5" spans="1:34" s="9" customFormat="1" ht="3.75" customHeight="1" x14ac:dyDescent="0.3">
      <c r="A5" s="229"/>
      <c r="B5" s="163"/>
      <c r="C5" s="163"/>
      <c r="D5" s="163"/>
      <c r="E5" s="163"/>
      <c r="F5" s="6" t="s">
        <v>142</v>
      </c>
      <c r="G5" s="163"/>
      <c r="H5" s="163"/>
      <c r="I5" s="6" t="s">
        <v>142</v>
      </c>
      <c r="J5" s="163"/>
      <c r="K5" s="163"/>
      <c r="L5" s="163"/>
      <c r="M5" s="163"/>
    </row>
    <row r="6" spans="1:34" s="9" customFormat="1" ht="3.75" hidden="1" customHeight="1" x14ac:dyDescent="0.2">
      <c r="A6" s="229"/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</row>
    <row r="7" spans="1:34" s="9" customFormat="1" ht="56.25" customHeight="1" x14ac:dyDescent="0.2">
      <c r="A7" s="327" t="s">
        <v>169</v>
      </c>
      <c r="B7" s="327"/>
      <c r="C7" s="327"/>
      <c r="D7" s="327"/>
      <c r="E7" s="327"/>
      <c r="F7" s="327"/>
      <c r="G7" s="327"/>
      <c r="H7" s="327"/>
      <c r="I7" s="327"/>
      <c r="J7" s="327"/>
      <c r="K7" s="327"/>
      <c r="L7" s="327"/>
      <c r="M7" s="327"/>
      <c r="N7" s="327"/>
      <c r="O7" s="327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</row>
    <row r="8" spans="1:34" ht="9.75" customHeight="1" x14ac:dyDescent="0.2"/>
    <row r="9" spans="1:34" ht="19.5" thickBot="1" x14ac:dyDescent="0.25">
      <c r="G9" s="11"/>
      <c r="H9" s="165" t="s">
        <v>0</v>
      </c>
      <c r="J9" s="165" t="s">
        <v>0</v>
      </c>
      <c r="K9" s="165" t="s">
        <v>0</v>
      </c>
      <c r="L9" s="165"/>
      <c r="M9" s="165" t="s">
        <v>191</v>
      </c>
      <c r="O9" s="233" t="s">
        <v>191</v>
      </c>
    </row>
    <row r="10" spans="1:34" s="4" customFormat="1" ht="69.75" customHeight="1" thickBot="1" x14ac:dyDescent="0.25">
      <c r="A10" s="225" t="s">
        <v>153</v>
      </c>
      <c r="B10" s="226" t="s">
        <v>151</v>
      </c>
      <c r="C10" s="226" t="s">
        <v>149</v>
      </c>
      <c r="D10" s="226" t="s">
        <v>150</v>
      </c>
      <c r="E10" s="227" t="s">
        <v>134</v>
      </c>
      <c r="F10" s="226" t="s">
        <v>140</v>
      </c>
      <c r="G10" s="226" t="s">
        <v>152</v>
      </c>
      <c r="H10" s="226" t="s">
        <v>141</v>
      </c>
      <c r="I10" s="226" t="s">
        <v>140</v>
      </c>
      <c r="J10" s="226" t="s">
        <v>152</v>
      </c>
      <c r="K10" s="226" t="s">
        <v>141</v>
      </c>
      <c r="L10" s="226" t="s">
        <v>180</v>
      </c>
      <c r="M10" s="299" t="s">
        <v>152</v>
      </c>
      <c r="N10" s="297" t="s">
        <v>189</v>
      </c>
      <c r="O10" s="228" t="s">
        <v>190</v>
      </c>
    </row>
    <row r="11" spans="1:34" s="4" customFormat="1" ht="16.5" customHeight="1" thickBot="1" x14ac:dyDescent="0.25">
      <c r="A11" s="200">
        <v>1</v>
      </c>
      <c r="B11" s="201">
        <v>2</v>
      </c>
      <c r="C11" s="201">
        <v>3</v>
      </c>
      <c r="D11" s="201">
        <v>4</v>
      </c>
      <c r="E11" s="201">
        <v>8</v>
      </c>
      <c r="F11" s="201">
        <v>9</v>
      </c>
      <c r="G11" s="201">
        <v>5</v>
      </c>
      <c r="H11" s="201">
        <v>11</v>
      </c>
      <c r="I11" s="201">
        <v>9</v>
      </c>
      <c r="J11" s="201">
        <v>5</v>
      </c>
      <c r="K11" s="201">
        <v>11</v>
      </c>
      <c r="L11" s="201">
        <v>5</v>
      </c>
      <c r="M11" s="300">
        <v>5</v>
      </c>
      <c r="N11" s="298">
        <v>7</v>
      </c>
      <c r="O11" s="15">
        <v>8</v>
      </c>
    </row>
    <row r="12" spans="1:34" s="166" customFormat="1" ht="19.5" thickBot="1" x14ac:dyDescent="0.25">
      <c r="A12" s="242">
        <v>1</v>
      </c>
      <c r="B12" s="251" t="s">
        <v>154</v>
      </c>
      <c r="C12" s="244" t="s">
        <v>35</v>
      </c>
      <c r="D12" s="244"/>
      <c r="E12" s="223"/>
      <c r="F12" s="246" t="e">
        <f>+F15+F16+F17+F18+F19+F20+F21+F33+F34</f>
        <v>#REF!</v>
      </c>
      <c r="G12" s="246" t="e">
        <f>G13</f>
        <v>#REF!</v>
      </c>
      <c r="H12" s="246" t="e">
        <f>+H15+H16+H17+H18+H19+H20+H21+H33+H34</f>
        <v>#REF!</v>
      </c>
      <c r="I12" s="246" t="e">
        <f>ROUND(F12,1)</f>
        <v>#REF!</v>
      </c>
      <c r="J12" s="246" t="e">
        <f>J13</f>
        <v>#REF!</v>
      </c>
      <c r="K12" s="246" t="e">
        <f>+K15+K16+K17+K18+K19+K20+K21+K33+K34</f>
        <v>#REF!</v>
      </c>
      <c r="L12" s="246">
        <f>L13</f>
        <v>127391.2</v>
      </c>
      <c r="M12" s="247">
        <f>M13</f>
        <v>4621.3201499999996</v>
      </c>
      <c r="N12" s="286">
        <f>L12-M12</f>
        <v>122769.87985</v>
      </c>
      <c r="O12" s="247">
        <f>M12/L12*100</f>
        <v>3.6276604270938648</v>
      </c>
    </row>
    <row r="13" spans="1:34" s="166" customFormat="1" x14ac:dyDescent="0.2">
      <c r="A13" s="273" t="s">
        <v>155</v>
      </c>
      <c r="B13" s="249" t="s">
        <v>156</v>
      </c>
      <c r="C13" s="248" t="s">
        <v>35</v>
      </c>
      <c r="D13" s="248" t="s">
        <v>36</v>
      </c>
      <c r="E13" s="250"/>
      <c r="F13" s="241"/>
      <c r="G13" s="241" t="e">
        <f>G15+G16+G17+G18+G21+G19+G20</f>
        <v>#REF!</v>
      </c>
      <c r="H13" s="241" t="e">
        <f>H15+H16+H17+H18+H21+H19+H20</f>
        <v>#REF!</v>
      </c>
      <c r="I13" s="241" t="e">
        <f>I15+I16+I17+I18+I21+I19+I20</f>
        <v>#REF!</v>
      </c>
      <c r="J13" s="241" t="e">
        <f>J15+J16+J17+J18+J21+J19+J20</f>
        <v>#REF!</v>
      </c>
      <c r="K13" s="241"/>
      <c r="L13" s="241">
        <f>L15+L16+L17+L18+L19+L20+L21+L22+L23+L24</f>
        <v>127391.2</v>
      </c>
      <c r="M13" s="274">
        <f>M15</f>
        <v>4621.3201499999996</v>
      </c>
      <c r="N13" s="287">
        <f t="shared" ref="N13:N48" si="0">L13-M13</f>
        <v>122769.87985</v>
      </c>
      <c r="O13" s="274">
        <f t="shared" ref="O13:O48" si="1">M13/L13*100</f>
        <v>3.6276604270938648</v>
      </c>
    </row>
    <row r="14" spans="1:34" s="173" customFormat="1" x14ac:dyDescent="0.2">
      <c r="A14" s="210"/>
      <c r="B14" s="211" t="s">
        <v>157</v>
      </c>
      <c r="C14" s="213"/>
      <c r="D14" s="213"/>
      <c r="E14" s="124"/>
      <c r="F14" s="214"/>
      <c r="G14" s="214"/>
      <c r="H14" s="214"/>
      <c r="I14" s="214"/>
      <c r="J14" s="214"/>
      <c r="K14" s="214"/>
      <c r="L14" s="214"/>
      <c r="M14" s="215"/>
      <c r="N14" s="288"/>
      <c r="O14" s="215"/>
    </row>
    <row r="15" spans="1:34" s="173" customFormat="1" ht="37.5" x14ac:dyDescent="0.2">
      <c r="A15" s="210"/>
      <c r="B15" s="211" t="s">
        <v>135</v>
      </c>
      <c r="C15" s="213"/>
      <c r="D15" s="213"/>
      <c r="E15" s="124"/>
      <c r="F15" s="214" t="e">
        <f>#REF!</f>
        <v>#REF!</v>
      </c>
      <c r="G15" s="214" t="e">
        <f>#REF!</f>
        <v>#REF!</v>
      </c>
      <c r="H15" s="214" t="e">
        <f>#REF!</f>
        <v>#REF!</v>
      </c>
      <c r="I15" s="214" t="e">
        <f t="shared" ref="I15:I45" si="2">ROUND(F15,1)</f>
        <v>#REF!</v>
      </c>
      <c r="J15" s="214" t="e">
        <f>ROUND(G15,1)</f>
        <v>#REF!</v>
      </c>
      <c r="K15" s="214" t="e">
        <f>#REF!</f>
        <v>#REF!</v>
      </c>
      <c r="L15" s="214">
        <v>4621.3999999999996</v>
      </c>
      <c r="M15" s="215">
        <v>4621.3201499999996</v>
      </c>
      <c r="N15" s="288">
        <f t="shared" si="0"/>
        <v>7.985000000007858E-2</v>
      </c>
      <c r="O15" s="215">
        <f t="shared" si="1"/>
        <v>99.998272168606917</v>
      </c>
    </row>
    <row r="16" spans="1:34" s="173" customFormat="1" ht="26.25" customHeight="1" x14ac:dyDescent="0.2">
      <c r="A16" s="210"/>
      <c r="B16" s="211" t="s">
        <v>170</v>
      </c>
      <c r="C16" s="213"/>
      <c r="D16" s="213"/>
      <c r="E16" s="124"/>
      <c r="F16" s="214" t="e">
        <f>#REF!+#REF!</f>
        <v>#REF!</v>
      </c>
      <c r="G16" s="214" t="e">
        <f>#REF!+#REF!</f>
        <v>#REF!</v>
      </c>
      <c r="H16" s="214" t="e">
        <f>#REF!+#REF!</f>
        <v>#REF!</v>
      </c>
      <c r="I16" s="214" t="e">
        <f t="shared" si="2"/>
        <v>#REF!</v>
      </c>
      <c r="J16" s="214" t="e">
        <f>ROUND(G16,1)</f>
        <v>#REF!</v>
      </c>
      <c r="K16" s="214" t="e">
        <f>#REF!+#REF!</f>
        <v>#REF!</v>
      </c>
      <c r="L16" s="214">
        <v>27785.5</v>
      </c>
      <c r="M16" s="215">
        <v>0</v>
      </c>
      <c r="N16" s="288">
        <f t="shared" si="0"/>
        <v>27785.5</v>
      </c>
      <c r="O16" s="215">
        <f t="shared" si="1"/>
        <v>0</v>
      </c>
    </row>
    <row r="17" spans="1:15" s="173" customFormat="1" x14ac:dyDescent="0.2">
      <c r="A17" s="210"/>
      <c r="B17" s="211" t="s">
        <v>136</v>
      </c>
      <c r="C17" s="213"/>
      <c r="D17" s="213"/>
      <c r="E17" s="124"/>
      <c r="F17" s="216" t="e">
        <f>#REF!+#REF!</f>
        <v>#REF!</v>
      </c>
      <c r="G17" s="216" t="e">
        <f>#REF!+#REF!</f>
        <v>#REF!</v>
      </c>
      <c r="H17" s="216" t="e">
        <f>#REF!+#REF!</f>
        <v>#REF!</v>
      </c>
      <c r="I17" s="216" t="e">
        <f t="shared" si="2"/>
        <v>#REF!</v>
      </c>
      <c r="J17" s="216" t="e">
        <f>ROUND(G17,1)-0.1</f>
        <v>#REF!</v>
      </c>
      <c r="K17" s="216" t="e">
        <f>#REF!+#REF!</f>
        <v>#REF!</v>
      </c>
      <c r="L17" s="216">
        <v>4666.7</v>
      </c>
      <c r="M17" s="301">
        <v>0</v>
      </c>
      <c r="N17" s="288">
        <f t="shared" si="0"/>
        <v>4666.7</v>
      </c>
      <c r="O17" s="215">
        <f t="shared" si="1"/>
        <v>0</v>
      </c>
    </row>
    <row r="18" spans="1:15" s="173" customFormat="1" ht="37.5" customHeight="1" x14ac:dyDescent="0.2">
      <c r="A18" s="210"/>
      <c r="B18" s="211" t="s">
        <v>137</v>
      </c>
      <c r="C18" s="213"/>
      <c r="D18" s="213"/>
      <c r="E18" s="124"/>
      <c r="F18" s="216" t="e">
        <f>+#REF!+#REF!</f>
        <v>#REF!</v>
      </c>
      <c r="G18" s="216" t="e">
        <f>+#REF!+#REF!</f>
        <v>#REF!</v>
      </c>
      <c r="H18" s="216" t="e">
        <f>+#REF!+#REF!</f>
        <v>#REF!</v>
      </c>
      <c r="I18" s="216" t="e">
        <f t="shared" si="2"/>
        <v>#REF!</v>
      </c>
      <c r="J18" s="216" t="e">
        <f>ROUND(G18,1)</f>
        <v>#REF!</v>
      </c>
      <c r="K18" s="216" t="e">
        <f>+#REF!+#REF!</f>
        <v>#REF!</v>
      </c>
      <c r="L18" s="216">
        <v>12116.8</v>
      </c>
      <c r="M18" s="301">
        <v>0</v>
      </c>
      <c r="N18" s="288">
        <f t="shared" si="0"/>
        <v>12116.8</v>
      </c>
      <c r="O18" s="215">
        <f t="shared" si="1"/>
        <v>0</v>
      </c>
    </row>
    <row r="19" spans="1:15" s="173" customFormat="1" ht="37.5" x14ac:dyDescent="0.2">
      <c r="A19" s="210"/>
      <c r="B19" s="211" t="s">
        <v>138</v>
      </c>
      <c r="C19" s="213"/>
      <c r="D19" s="213"/>
      <c r="E19" s="124"/>
      <c r="F19" s="216" t="e">
        <f>+#REF!+#REF!</f>
        <v>#REF!</v>
      </c>
      <c r="G19" s="216" t="e">
        <f>+#REF!+#REF!</f>
        <v>#REF!</v>
      </c>
      <c r="H19" s="216" t="e">
        <f>+#REF!+#REF!</f>
        <v>#REF!</v>
      </c>
      <c r="I19" s="216" t="e">
        <f t="shared" si="2"/>
        <v>#REF!</v>
      </c>
      <c r="J19" s="216" t="e">
        <f>ROUND(G19,1)</f>
        <v>#REF!</v>
      </c>
      <c r="K19" s="216" t="e">
        <f>+#REF!+#REF!</f>
        <v>#REF!</v>
      </c>
      <c r="L19" s="216">
        <v>4333.3999999999996</v>
      </c>
      <c r="M19" s="301">
        <v>0</v>
      </c>
      <c r="N19" s="288">
        <f t="shared" si="0"/>
        <v>4333.3999999999996</v>
      </c>
      <c r="O19" s="215">
        <f t="shared" si="1"/>
        <v>0</v>
      </c>
    </row>
    <row r="20" spans="1:15" s="173" customFormat="1" ht="37.5" x14ac:dyDescent="0.2">
      <c r="A20" s="210"/>
      <c r="B20" s="211" t="s">
        <v>194</v>
      </c>
      <c r="C20" s="213"/>
      <c r="D20" s="213"/>
      <c r="E20" s="124"/>
      <c r="F20" s="216" t="e">
        <f>+#REF!+#REF!</f>
        <v>#REF!</v>
      </c>
      <c r="G20" s="216" t="e">
        <f>+#REF!+#REF!</f>
        <v>#REF!</v>
      </c>
      <c r="H20" s="216" t="e">
        <f>+#REF!+#REF!</f>
        <v>#REF!</v>
      </c>
      <c r="I20" s="216" t="e">
        <f t="shared" si="2"/>
        <v>#REF!</v>
      </c>
      <c r="J20" s="216" t="e">
        <f>ROUND(G20,1)</f>
        <v>#REF!</v>
      </c>
      <c r="K20" s="216" t="e">
        <f>+#REF!+#REF!</f>
        <v>#REF!</v>
      </c>
      <c r="L20" s="216">
        <v>1333.4</v>
      </c>
      <c r="M20" s="301">
        <v>0</v>
      </c>
      <c r="N20" s="288">
        <f t="shared" si="0"/>
        <v>1333.4</v>
      </c>
      <c r="O20" s="215">
        <f t="shared" si="1"/>
        <v>0</v>
      </c>
    </row>
    <row r="21" spans="1:15" s="173" customFormat="1" ht="37.5" x14ac:dyDescent="0.2">
      <c r="A21" s="210"/>
      <c r="B21" s="211" t="s">
        <v>139</v>
      </c>
      <c r="C21" s="213"/>
      <c r="D21" s="213"/>
      <c r="E21" s="124"/>
      <c r="F21" s="216">
        <f>+F23+F24</f>
        <v>0</v>
      </c>
      <c r="G21" s="216">
        <f t="shared" ref="G21:H21" si="3">+G23+G24</f>
        <v>0</v>
      </c>
      <c r="H21" s="216">
        <f t="shared" si="3"/>
        <v>0</v>
      </c>
      <c r="I21" s="216">
        <f t="shared" si="2"/>
        <v>0</v>
      </c>
      <c r="J21" s="216">
        <f>ROUND(G21,1)+0.1</f>
        <v>0.1</v>
      </c>
      <c r="K21" s="216">
        <f t="shared" ref="K21" si="4">+K23+K24</f>
        <v>0</v>
      </c>
      <c r="L21" s="216">
        <v>20034</v>
      </c>
      <c r="M21" s="301">
        <v>0</v>
      </c>
      <c r="N21" s="288">
        <f t="shared" si="0"/>
        <v>20034</v>
      </c>
      <c r="O21" s="215">
        <f t="shared" si="1"/>
        <v>0</v>
      </c>
    </row>
    <row r="22" spans="1:15" s="173" customFormat="1" ht="37.5" x14ac:dyDescent="0.2">
      <c r="A22" s="220"/>
      <c r="B22" s="211" t="s">
        <v>181</v>
      </c>
      <c r="C22" s="213"/>
      <c r="D22" s="213"/>
      <c r="E22" s="124"/>
      <c r="F22" s="216"/>
      <c r="G22" s="214"/>
      <c r="H22" s="214"/>
      <c r="I22" s="216"/>
      <c r="J22" s="214"/>
      <c r="K22" s="214"/>
      <c r="L22" s="214">
        <v>22000</v>
      </c>
      <c r="M22" s="215">
        <v>0</v>
      </c>
      <c r="N22" s="288">
        <f t="shared" si="0"/>
        <v>22000</v>
      </c>
      <c r="O22" s="215">
        <f t="shared" si="1"/>
        <v>0</v>
      </c>
    </row>
    <row r="23" spans="1:15" s="173" customFormat="1" ht="37.5" x14ac:dyDescent="0.2">
      <c r="A23" s="210"/>
      <c r="B23" s="211" t="s">
        <v>182</v>
      </c>
      <c r="C23" s="213"/>
      <c r="D23" s="213"/>
      <c r="E23" s="213"/>
      <c r="F23" s="216"/>
      <c r="G23" s="214"/>
      <c r="H23" s="214"/>
      <c r="I23" s="216"/>
      <c r="J23" s="214"/>
      <c r="K23" s="214"/>
      <c r="L23" s="214">
        <v>8500</v>
      </c>
      <c r="M23" s="215">
        <v>0</v>
      </c>
      <c r="N23" s="288">
        <f t="shared" si="0"/>
        <v>8500</v>
      </c>
      <c r="O23" s="215">
        <f t="shared" si="1"/>
        <v>0</v>
      </c>
    </row>
    <row r="24" spans="1:15" s="173" customFormat="1" ht="38.25" thickBot="1" x14ac:dyDescent="0.25">
      <c r="A24" s="275"/>
      <c r="B24" s="235" t="s">
        <v>183</v>
      </c>
      <c r="C24" s="234"/>
      <c r="D24" s="234"/>
      <c r="E24" s="234"/>
      <c r="F24" s="236"/>
      <c r="G24" s="237"/>
      <c r="H24" s="237"/>
      <c r="I24" s="236"/>
      <c r="J24" s="237"/>
      <c r="K24" s="237"/>
      <c r="L24" s="237">
        <v>22000</v>
      </c>
      <c r="M24" s="276">
        <v>0</v>
      </c>
      <c r="N24" s="289">
        <f t="shared" si="0"/>
        <v>22000</v>
      </c>
      <c r="O24" s="276">
        <f t="shared" si="1"/>
        <v>0</v>
      </c>
    </row>
    <row r="25" spans="1:15" s="166" customFormat="1" ht="19.5" thickBot="1" x14ac:dyDescent="0.25">
      <c r="A25" s="242" t="s">
        <v>162</v>
      </c>
      <c r="B25" s="243" t="s">
        <v>163</v>
      </c>
      <c r="C25" s="244" t="s">
        <v>41</v>
      </c>
      <c r="D25" s="244"/>
      <c r="E25" s="244"/>
      <c r="F25" s="245"/>
      <c r="G25" s="246" t="e">
        <f>G26+#REF!</f>
        <v>#REF!</v>
      </c>
      <c r="H25" s="246" t="e">
        <f>H26+#REF!</f>
        <v>#REF!</v>
      </c>
      <c r="I25" s="246" t="e">
        <f>I26+#REF!</f>
        <v>#REF!</v>
      </c>
      <c r="J25" s="246" t="e">
        <f>J26+#REF!</f>
        <v>#REF!</v>
      </c>
      <c r="K25" s="246"/>
      <c r="L25" s="246">
        <f>L26</f>
        <v>100296.25803000001</v>
      </c>
      <c r="M25" s="247">
        <f>M26</f>
        <v>100296.25803000001</v>
      </c>
      <c r="N25" s="286">
        <f t="shared" si="0"/>
        <v>0</v>
      </c>
      <c r="O25" s="247">
        <f t="shared" si="1"/>
        <v>100</v>
      </c>
    </row>
    <row r="26" spans="1:15" s="172" customFormat="1" x14ac:dyDescent="0.2">
      <c r="A26" s="277" t="s">
        <v>164</v>
      </c>
      <c r="B26" s="238" t="s">
        <v>165</v>
      </c>
      <c r="C26" s="128" t="s">
        <v>41</v>
      </c>
      <c r="D26" s="128" t="s">
        <v>42</v>
      </c>
      <c r="E26" s="128"/>
      <c r="F26" s="239"/>
      <c r="G26" s="240" t="e">
        <f>G28</f>
        <v>#REF!</v>
      </c>
      <c r="H26" s="240" t="e">
        <f t="shared" ref="H26:J26" si="5">H28</f>
        <v>#REF!</v>
      </c>
      <c r="I26" s="240" t="e">
        <f t="shared" si="5"/>
        <v>#REF!</v>
      </c>
      <c r="J26" s="240" t="e">
        <f t="shared" si="5"/>
        <v>#REF!</v>
      </c>
      <c r="K26" s="240"/>
      <c r="L26" s="240">
        <f>L28+L29</f>
        <v>100296.25803000001</v>
      </c>
      <c r="M26" s="291">
        <f>M28+M29</f>
        <v>100296.25803000001</v>
      </c>
      <c r="N26" s="287">
        <f t="shared" si="0"/>
        <v>0</v>
      </c>
      <c r="O26" s="274">
        <f t="shared" si="1"/>
        <v>100</v>
      </c>
    </row>
    <row r="27" spans="1:15" s="173" customFormat="1" x14ac:dyDescent="0.2">
      <c r="A27" s="210"/>
      <c r="B27" s="211" t="s">
        <v>157</v>
      </c>
      <c r="C27" s="213"/>
      <c r="D27" s="213"/>
      <c r="E27" s="124"/>
      <c r="F27" s="216" t="e">
        <f>F28+#REF!+F45</f>
        <v>#REF!</v>
      </c>
      <c r="G27" s="216"/>
      <c r="H27" s="216"/>
      <c r="I27" s="216"/>
      <c r="J27" s="216"/>
      <c r="K27" s="216" t="e">
        <f>K28+#REF!+K45</f>
        <v>#REF!</v>
      </c>
      <c r="L27" s="216"/>
      <c r="M27" s="301"/>
      <c r="N27" s="288"/>
      <c r="O27" s="215"/>
    </row>
    <row r="28" spans="1:15" s="172" customFormat="1" ht="56.25" x14ac:dyDescent="0.2">
      <c r="A28" s="210"/>
      <c r="B28" s="211" t="s">
        <v>132</v>
      </c>
      <c r="C28" s="69"/>
      <c r="D28" s="69"/>
      <c r="E28" s="31"/>
      <c r="F28" s="209" t="e">
        <f>#REF!</f>
        <v>#REF!</v>
      </c>
      <c r="G28" s="209" t="e">
        <f>#REF!</f>
        <v>#REF!</v>
      </c>
      <c r="H28" s="209" t="e">
        <f>#REF!</f>
        <v>#REF!</v>
      </c>
      <c r="I28" s="209" t="e">
        <f t="shared" si="2"/>
        <v>#REF!</v>
      </c>
      <c r="J28" s="209" t="e">
        <f>ROUND(G28,1)</f>
        <v>#REF!</v>
      </c>
      <c r="K28" s="209" t="e">
        <f>#REF!</f>
        <v>#REF!</v>
      </c>
      <c r="L28" s="209">
        <v>2649.8112700000001</v>
      </c>
      <c r="M28" s="292">
        <v>2649.8112700000001</v>
      </c>
      <c r="N28" s="288">
        <f t="shared" si="0"/>
        <v>0</v>
      </c>
      <c r="O28" s="215">
        <f t="shared" si="1"/>
        <v>100</v>
      </c>
    </row>
    <row r="29" spans="1:15" s="4" customFormat="1" ht="57" thickBot="1" x14ac:dyDescent="0.25">
      <c r="A29" s="278"/>
      <c r="B29" s="252" t="s">
        <v>177</v>
      </c>
      <c r="C29" s="156"/>
      <c r="D29" s="156"/>
      <c r="E29" s="156"/>
      <c r="F29" s="253"/>
      <c r="G29" s="254"/>
      <c r="H29" s="254"/>
      <c r="I29" s="253"/>
      <c r="J29" s="254"/>
      <c r="K29" s="254"/>
      <c r="L29" s="254">
        <v>97646.446760000006</v>
      </c>
      <c r="M29" s="302">
        <v>97646.446760000006</v>
      </c>
      <c r="N29" s="289">
        <f t="shared" si="0"/>
        <v>0</v>
      </c>
      <c r="O29" s="276">
        <f t="shared" si="1"/>
        <v>100</v>
      </c>
    </row>
    <row r="30" spans="1:15" s="171" customFormat="1" ht="19.5" thickBot="1" x14ac:dyDescent="0.25">
      <c r="A30" s="256" t="s">
        <v>158</v>
      </c>
      <c r="B30" s="257" t="s">
        <v>161</v>
      </c>
      <c r="C30" s="258" t="s">
        <v>54</v>
      </c>
      <c r="D30" s="258"/>
      <c r="E30" s="258"/>
      <c r="F30" s="259"/>
      <c r="G30" s="260" t="e">
        <f>G31</f>
        <v>#REF!</v>
      </c>
      <c r="H30" s="260" t="e">
        <f t="shared" ref="H30:J30" si="6">H31</f>
        <v>#REF!</v>
      </c>
      <c r="I30" s="260" t="e">
        <f t="shared" si="6"/>
        <v>#REF!</v>
      </c>
      <c r="J30" s="260" t="e">
        <f t="shared" si="6"/>
        <v>#REF!</v>
      </c>
      <c r="K30" s="260"/>
      <c r="L30" s="260">
        <f>L31+L39</f>
        <v>703004.73148000007</v>
      </c>
      <c r="M30" s="290">
        <f>M31+M39</f>
        <v>507529.42891000002</v>
      </c>
      <c r="N30" s="286">
        <f t="shared" si="0"/>
        <v>195475.30257000006</v>
      </c>
      <c r="O30" s="247">
        <f t="shared" si="1"/>
        <v>72.194311955984162</v>
      </c>
    </row>
    <row r="31" spans="1:15" s="172" customFormat="1" x14ac:dyDescent="0.2">
      <c r="A31" s="279" t="s">
        <v>159</v>
      </c>
      <c r="B31" s="255" t="s">
        <v>160</v>
      </c>
      <c r="C31" s="128" t="s">
        <v>54</v>
      </c>
      <c r="D31" s="128" t="s">
        <v>42</v>
      </c>
      <c r="E31" s="128"/>
      <c r="F31" s="239"/>
      <c r="G31" s="240" t="e">
        <f>G33+G34</f>
        <v>#REF!</v>
      </c>
      <c r="H31" s="240" t="e">
        <f>H33+H34</f>
        <v>#REF!</v>
      </c>
      <c r="I31" s="240" t="e">
        <f>I33+I34</f>
        <v>#REF!</v>
      </c>
      <c r="J31" s="240" t="e">
        <f>J33+J34</f>
        <v>#REF!</v>
      </c>
      <c r="K31" s="240"/>
      <c r="L31" s="240">
        <f>L33+L34+L35+L36+L37+L38</f>
        <v>696514.73148000007</v>
      </c>
      <c r="M31" s="291">
        <f>M33+M34+M35+M36+M37</f>
        <v>501039.42891000002</v>
      </c>
      <c r="N31" s="287">
        <f t="shared" si="0"/>
        <v>195475.30257000006</v>
      </c>
      <c r="O31" s="274">
        <f t="shared" si="1"/>
        <v>71.935223515712096</v>
      </c>
    </row>
    <row r="32" spans="1:15" s="172" customFormat="1" x14ac:dyDescent="0.2">
      <c r="A32" s="212"/>
      <c r="B32" s="211" t="s">
        <v>157</v>
      </c>
      <c r="C32" s="69"/>
      <c r="D32" s="69"/>
      <c r="E32" s="69"/>
      <c r="F32" s="208"/>
      <c r="G32" s="209"/>
      <c r="H32" s="209"/>
      <c r="I32" s="208"/>
      <c r="J32" s="209"/>
      <c r="K32" s="209"/>
      <c r="L32" s="209"/>
      <c r="M32" s="292"/>
      <c r="N32" s="288"/>
      <c r="O32" s="215"/>
    </row>
    <row r="33" spans="1:15" s="172" customFormat="1" ht="37.5" x14ac:dyDescent="0.2">
      <c r="A33" s="212"/>
      <c r="B33" s="207" t="s">
        <v>171</v>
      </c>
      <c r="C33" s="69"/>
      <c r="D33" s="69"/>
      <c r="E33" s="69"/>
      <c r="F33" s="208" t="e">
        <f>+#REF!</f>
        <v>#REF!</v>
      </c>
      <c r="G33" s="208" t="e">
        <f>+#REF!</f>
        <v>#REF!</v>
      </c>
      <c r="H33" s="209" t="e">
        <f>+#REF!</f>
        <v>#REF!</v>
      </c>
      <c r="I33" s="208" t="e">
        <f>ROUND(F33,1)</f>
        <v>#REF!</v>
      </c>
      <c r="J33" s="208" t="e">
        <f>ROUND(G33,1)</f>
        <v>#REF!</v>
      </c>
      <c r="K33" s="209" t="e">
        <f>+#REF!</f>
        <v>#REF!</v>
      </c>
      <c r="L33" s="208">
        <v>2812</v>
      </c>
      <c r="M33" s="303">
        <v>2812</v>
      </c>
      <c r="N33" s="288">
        <f t="shared" si="0"/>
        <v>0</v>
      </c>
      <c r="O33" s="215">
        <f t="shared" si="1"/>
        <v>100</v>
      </c>
    </row>
    <row r="34" spans="1:15" s="172" customFormat="1" ht="65.25" customHeight="1" x14ac:dyDescent="0.2">
      <c r="A34" s="212"/>
      <c r="B34" s="207" t="s">
        <v>172</v>
      </c>
      <c r="C34" s="69"/>
      <c r="D34" s="69"/>
      <c r="E34" s="69"/>
      <c r="F34" s="208" t="e">
        <f>+#REF!</f>
        <v>#REF!</v>
      </c>
      <c r="G34" s="208" t="e">
        <f>+#REF!</f>
        <v>#REF!</v>
      </c>
      <c r="H34" s="208" t="e">
        <f>+#REF!</f>
        <v>#REF!</v>
      </c>
      <c r="I34" s="208" t="e">
        <f>ROUND(F34,1)</f>
        <v>#REF!</v>
      </c>
      <c r="J34" s="208" t="e">
        <f>ROUND(G34,1)</f>
        <v>#REF!</v>
      </c>
      <c r="K34" s="208" t="e">
        <f>+#REF!</f>
        <v>#REF!</v>
      </c>
      <c r="L34" s="208">
        <v>210631.48</v>
      </c>
      <c r="M34" s="303">
        <v>210631.48</v>
      </c>
      <c r="N34" s="288">
        <f t="shared" si="0"/>
        <v>0</v>
      </c>
      <c r="O34" s="215">
        <f t="shared" si="1"/>
        <v>100</v>
      </c>
    </row>
    <row r="35" spans="1:15" s="172" customFormat="1" ht="56.25" x14ac:dyDescent="0.2">
      <c r="A35" s="212"/>
      <c r="B35" s="207" t="s">
        <v>173</v>
      </c>
      <c r="C35" s="69"/>
      <c r="D35" s="69"/>
      <c r="E35" s="69"/>
      <c r="F35" s="208"/>
      <c r="G35" s="208"/>
      <c r="H35" s="208"/>
      <c r="I35" s="208"/>
      <c r="J35" s="208"/>
      <c r="K35" s="208"/>
      <c r="L35" s="208">
        <v>252750.818</v>
      </c>
      <c r="M35" s="303">
        <v>252750.818</v>
      </c>
      <c r="N35" s="288">
        <f t="shared" si="0"/>
        <v>0</v>
      </c>
      <c r="O35" s="215">
        <f t="shared" si="1"/>
        <v>100</v>
      </c>
    </row>
    <row r="36" spans="1:15" s="172" customFormat="1" ht="27.75" customHeight="1" x14ac:dyDescent="0.2">
      <c r="A36" s="212"/>
      <c r="B36" s="207" t="s">
        <v>174</v>
      </c>
      <c r="C36" s="69"/>
      <c r="D36" s="69"/>
      <c r="E36" s="69"/>
      <c r="F36" s="208"/>
      <c r="G36" s="208"/>
      <c r="H36" s="208"/>
      <c r="I36" s="208"/>
      <c r="J36" s="208"/>
      <c r="K36" s="208"/>
      <c r="L36" s="208">
        <v>40730.87801</v>
      </c>
      <c r="M36" s="303">
        <v>3098</v>
      </c>
      <c r="N36" s="288">
        <f t="shared" si="0"/>
        <v>37632.87801</v>
      </c>
      <c r="O36" s="215">
        <f t="shared" si="1"/>
        <v>7.6060231238801119</v>
      </c>
    </row>
    <row r="37" spans="1:15" s="172" customFormat="1" ht="37.5" x14ac:dyDescent="0.2">
      <c r="A37" s="212"/>
      <c r="B37" s="207" t="s">
        <v>195</v>
      </c>
      <c r="C37" s="69"/>
      <c r="D37" s="69"/>
      <c r="E37" s="69"/>
      <c r="F37" s="208"/>
      <c r="G37" s="208"/>
      <c r="H37" s="208"/>
      <c r="I37" s="208"/>
      <c r="J37" s="208"/>
      <c r="K37" s="208"/>
      <c r="L37" s="208">
        <v>106644.12495</v>
      </c>
      <c r="M37" s="303">
        <v>31747.13091</v>
      </c>
      <c r="N37" s="288">
        <f t="shared" si="0"/>
        <v>74896.99403999999</v>
      </c>
      <c r="O37" s="215">
        <f t="shared" si="1"/>
        <v>29.769226316859569</v>
      </c>
    </row>
    <row r="38" spans="1:15" s="172" customFormat="1" ht="24" customHeight="1" x14ac:dyDescent="0.2">
      <c r="A38" s="212"/>
      <c r="B38" s="207" t="s">
        <v>196</v>
      </c>
      <c r="C38" s="69"/>
      <c r="D38" s="69"/>
      <c r="E38" s="69"/>
      <c r="F38" s="208"/>
      <c r="G38" s="208"/>
      <c r="H38" s="208"/>
      <c r="I38" s="208"/>
      <c r="J38" s="208"/>
      <c r="K38" s="208"/>
      <c r="L38" s="208">
        <v>82945.430519999994</v>
      </c>
      <c r="M38" s="303">
        <v>0</v>
      </c>
      <c r="N38" s="288">
        <f t="shared" si="0"/>
        <v>82945.430519999994</v>
      </c>
      <c r="O38" s="215">
        <f t="shared" si="1"/>
        <v>0</v>
      </c>
    </row>
    <row r="39" spans="1:15" s="171" customFormat="1" x14ac:dyDescent="0.2">
      <c r="A39" s="212" t="s">
        <v>175</v>
      </c>
      <c r="B39" s="207" t="s">
        <v>178</v>
      </c>
      <c r="C39" s="69" t="s">
        <v>54</v>
      </c>
      <c r="D39" s="69" t="s">
        <v>45</v>
      </c>
      <c r="E39" s="69"/>
      <c r="F39" s="208"/>
      <c r="G39" s="208"/>
      <c r="H39" s="208"/>
      <c r="I39" s="208"/>
      <c r="J39" s="208"/>
      <c r="K39" s="208"/>
      <c r="L39" s="208">
        <f>L41</f>
        <v>6490</v>
      </c>
      <c r="M39" s="303">
        <f>M41</f>
        <v>6490</v>
      </c>
      <c r="N39" s="288">
        <f t="shared" si="0"/>
        <v>0</v>
      </c>
      <c r="O39" s="215">
        <f t="shared" si="1"/>
        <v>100</v>
      </c>
    </row>
    <row r="40" spans="1:15" s="171" customFormat="1" x14ac:dyDescent="0.2">
      <c r="A40" s="204"/>
      <c r="B40" s="207" t="s">
        <v>157</v>
      </c>
      <c r="C40" s="205"/>
      <c r="D40" s="205"/>
      <c r="E40" s="205"/>
      <c r="F40" s="206"/>
      <c r="G40" s="206"/>
      <c r="H40" s="206"/>
      <c r="I40" s="206"/>
      <c r="J40" s="206"/>
      <c r="K40" s="206"/>
      <c r="L40" s="206"/>
      <c r="M40" s="303"/>
      <c r="N40" s="288"/>
      <c r="O40" s="215"/>
    </row>
    <row r="41" spans="1:15" s="171" customFormat="1" ht="38.25" thickBot="1" x14ac:dyDescent="0.25">
      <c r="A41" s="280"/>
      <c r="B41" s="262" t="s">
        <v>176</v>
      </c>
      <c r="C41" s="261"/>
      <c r="D41" s="261"/>
      <c r="E41" s="261"/>
      <c r="F41" s="263"/>
      <c r="G41" s="263"/>
      <c r="H41" s="263"/>
      <c r="I41" s="263"/>
      <c r="J41" s="263"/>
      <c r="K41" s="263"/>
      <c r="L41" s="253">
        <v>6490</v>
      </c>
      <c r="M41" s="304">
        <v>6490</v>
      </c>
      <c r="N41" s="289">
        <f t="shared" si="0"/>
        <v>0</v>
      </c>
      <c r="O41" s="276">
        <f t="shared" si="1"/>
        <v>100</v>
      </c>
    </row>
    <row r="42" spans="1:15" s="174" customFormat="1" ht="19.5" thickBot="1" x14ac:dyDescent="0.25">
      <c r="A42" s="264" t="s">
        <v>184</v>
      </c>
      <c r="B42" s="265" t="s">
        <v>166</v>
      </c>
      <c r="C42" s="258" t="s">
        <v>133</v>
      </c>
      <c r="D42" s="258"/>
      <c r="E42" s="258"/>
      <c r="F42" s="259"/>
      <c r="G42" s="260">
        <f>G43</f>
        <v>0</v>
      </c>
      <c r="H42" s="260">
        <f t="shared" ref="H42:M42" si="7">H43</f>
        <v>0</v>
      </c>
      <c r="I42" s="260">
        <f t="shared" si="7"/>
        <v>0</v>
      </c>
      <c r="J42" s="260">
        <f t="shared" si="7"/>
        <v>0</v>
      </c>
      <c r="K42" s="260"/>
      <c r="L42" s="260">
        <f t="shared" si="7"/>
        <v>65593.978000000003</v>
      </c>
      <c r="M42" s="290">
        <f t="shared" si="7"/>
        <v>63508.823490000002</v>
      </c>
      <c r="N42" s="286">
        <f>L42-M42</f>
        <v>2085.1545100000003</v>
      </c>
      <c r="O42" s="247">
        <f t="shared" si="1"/>
        <v>96.821118990526841</v>
      </c>
    </row>
    <row r="43" spans="1:15" s="4" customFormat="1" x14ac:dyDescent="0.2">
      <c r="A43" s="277" t="s">
        <v>186</v>
      </c>
      <c r="B43" s="238" t="s">
        <v>167</v>
      </c>
      <c r="C43" s="128" t="s">
        <v>133</v>
      </c>
      <c r="D43" s="128" t="s">
        <v>35</v>
      </c>
      <c r="E43" s="128"/>
      <c r="F43" s="239"/>
      <c r="G43" s="240">
        <f>G45</f>
        <v>0</v>
      </c>
      <c r="H43" s="240">
        <f t="shared" ref="H43:J43" si="8">H45</f>
        <v>0</v>
      </c>
      <c r="I43" s="240">
        <f t="shared" si="8"/>
        <v>0</v>
      </c>
      <c r="J43" s="240">
        <f t="shared" si="8"/>
        <v>0</v>
      </c>
      <c r="K43" s="240"/>
      <c r="L43" s="240">
        <f t="shared" ref="L43:M43" si="9">L45</f>
        <v>65593.978000000003</v>
      </c>
      <c r="M43" s="291">
        <f t="shared" si="9"/>
        <v>63508.823490000002</v>
      </c>
      <c r="N43" s="287">
        <f t="shared" si="0"/>
        <v>2085.1545100000003</v>
      </c>
      <c r="O43" s="274">
        <f t="shared" si="1"/>
        <v>96.821118990526841</v>
      </c>
    </row>
    <row r="44" spans="1:15" s="4" customFormat="1" x14ac:dyDescent="0.2">
      <c r="A44" s="161"/>
      <c r="B44" s="162" t="s">
        <v>157</v>
      </c>
      <c r="C44" s="69"/>
      <c r="D44" s="69"/>
      <c r="E44" s="69"/>
      <c r="F44" s="208"/>
      <c r="G44" s="209"/>
      <c r="H44" s="209"/>
      <c r="I44" s="208"/>
      <c r="J44" s="209"/>
      <c r="K44" s="209"/>
      <c r="L44" s="209"/>
      <c r="M44" s="292"/>
      <c r="N44" s="288"/>
      <c r="O44" s="215"/>
    </row>
    <row r="45" spans="1:15" s="172" customFormat="1" ht="58.5" customHeight="1" thickBot="1" x14ac:dyDescent="0.25">
      <c r="A45" s="293"/>
      <c r="B45" s="294" t="s">
        <v>179</v>
      </c>
      <c r="C45" s="75"/>
      <c r="D45" s="75"/>
      <c r="E45" s="75"/>
      <c r="F45" s="295">
        <f>F48+F47</f>
        <v>0</v>
      </c>
      <c r="G45" s="295">
        <f t="shared" ref="G45:H45" si="10">G48+G47</f>
        <v>0</v>
      </c>
      <c r="H45" s="295">
        <f t="shared" si="10"/>
        <v>0</v>
      </c>
      <c r="I45" s="295">
        <f t="shared" si="2"/>
        <v>0</v>
      </c>
      <c r="J45" s="295">
        <f>ROUND(G45,1)</f>
        <v>0</v>
      </c>
      <c r="K45" s="295">
        <f t="shared" ref="K45" si="11">K48+K47</f>
        <v>0</v>
      </c>
      <c r="L45" s="295">
        <v>65593.978000000003</v>
      </c>
      <c r="M45" s="296">
        <v>63508.823490000002</v>
      </c>
      <c r="N45" s="289">
        <f t="shared" si="0"/>
        <v>2085.1545100000003</v>
      </c>
      <c r="O45" s="276">
        <f t="shared" si="1"/>
        <v>96.821118990526841</v>
      </c>
    </row>
    <row r="46" spans="1:15" s="171" customFormat="1" ht="19.5" thickBot="1" x14ac:dyDescent="0.25">
      <c r="A46" s="268" t="s">
        <v>192</v>
      </c>
      <c r="B46" s="269" t="s">
        <v>185</v>
      </c>
      <c r="C46" s="270" t="s">
        <v>67</v>
      </c>
      <c r="D46" s="270"/>
      <c r="E46" s="270"/>
      <c r="F46" s="271"/>
      <c r="G46" s="272"/>
      <c r="H46" s="272"/>
      <c r="I46" s="271"/>
      <c r="J46" s="272"/>
      <c r="K46" s="272"/>
      <c r="L46" s="272">
        <f>L47</f>
        <v>5100</v>
      </c>
      <c r="M46" s="305">
        <f>M47</f>
        <v>0</v>
      </c>
      <c r="N46" s="286">
        <f t="shared" si="0"/>
        <v>5100</v>
      </c>
      <c r="O46" s="247">
        <f t="shared" si="1"/>
        <v>0</v>
      </c>
    </row>
    <row r="47" spans="1:15" s="172" customFormat="1" x14ac:dyDescent="0.2">
      <c r="A47" s="281" t="s">
        <v>193</v>
      </c>
      <c r="B47" s="266" t="s">
        <v>187</v>
      </c>
      <c r="C47" s="182" t="s">
        <v>67</v>
      </c>
      <c r="D47" s="182" t="s">
        <v>45</v>
      </c>
      <c r="E47" s="182"/>
      <c r="F47" s="267"/>
      <c r="G47" s="184"/>
      <c r="H47" s="184"/>
      <c r="I47" s="267"/>
      <c r="J47" s="184"/>
      <c r="K47" s="184"/>
      <c r="L47" s="184">
        <f>L48</f>
        <v>5100</v>
      </c>
      <c r="M47" s="185">
        <f>M48</f>
        <v>0</v>
      </c>
      <c r="N47" s="287">
        <f t="shared" si="0"/>
        <v>5100</v>
      </c>
      <c r="O47" s="274">
        <f t="shared" si="1"/>
        <v>0</v>
      </c>
    </row>
    <row r="48" spans="1:15" s="172" customFormat="1" ht="38.25" thickBot="1" x14ac:dyDescent="0.25">
      <c r="A48" s="282"/>
      <c r="B48" s="221" t="s">
        <v>188</v>
      </c>
      <c r="C48" s="175"/>
      <c r="D48" s="175"/>
      <c r="E48" s="175"/>
      <c r="F48" s="176"/>
      <c r="G48" s="177"/>
      <c r="H48" s="177"/>
      <c r="I48" s="176"/>
      <c r="J48" s="177"/>
      <c r="K48" s="177"/>
      <c r="L48" s="177">
        <v>5100</v>
      </c>
      <c r="M48" s="306">
        <v>0</v>
      </c>
      <c r="N48" s="289">
        <f t="shared" si="0"/>
        <v>5100</v>
      </c>
      <c r="O48" s="276">
        <f t="shared" si="1"/>
        <v>0</v>
      </c>
    </row>
    <row r="49" spans="1:15" s="173" customFormat="1" ht="19.5" thickBot="1" x14ac:dyDescent="0.25">
      <c r="A49" s="325" t="s">
        <v>168</v>
      </c>
      <c r="B49" s="326"/>
      <c r="C49" s="178"/>
      <c r="D49" s="178"/>
      <c r="E49" s="179"/>
      <c r="F49" s="180" t="e">
        <f>+F51+F52</f>
        <v>#REF!</v>
      </c>
      <c r="G49" s="180" t="e">
        <f>G12+G25+G30+G42</f>
        <v>#REF!</v>
      </c>
      <c r="H49" s="180" t="e">
        <f>H12+H25+H30+H42</f>
        <v>#REF!</v>
      </c>
      <c r="I49" s="180" t="e">
        <f>I12+I25+I30+I42</f>
        <v>#REF!</v>
      </c>
      <c r="J49" s="180" t="e">
        <f>J12+J25+J30+J42</f>
        <v>#REF!</v>
      </c>
      <c r="K49" s="180" t="e">
        <f>K12+K25+K30+K42</f>
        <v>#REF!</v>
      </c>
      <c r="L49" s="222">
        <f>L42+L30+L25+L12+L46</f>
        <v>1001386.1675100001</v>
      </c>
      <c r="M49" s="307">
        <f>M42+M30+M25+M12</f>
        <v>675955.83058000007</v>
      </c>
      <c r="N49" s="286">
        <f>L49-M49</f>
        <v>325430.33692999999</v>
      </c>
      <c r="O49" s="247">
        <f>M49/L49*100</f>
        <v>67.502013959389927</v>
      </c>
    </row>
    <row r="50" spans="1:15" s="4" customFormat="1" hidden="1" x14ac:dyDescent="0.2">
      <c r="A50" s="230"/>
      <c r="B50" s="181" t="s">
        <v>73</v>
      </c>
      <c r="C50" s="182"/>
      <c r="D50" s="182"/>
      <c r="E50" s="183"/>
      <c r="F50" s="184"/>
      <c r="G50" s="184"/>
      <c r="H50" s="185"/>
      <c r="I50" s="184"/>
      <c r="J50" s="184"/>
      <c r="K50" s="185"/>
      <c r="L50" s="217"/>
      <c r="M50" s="184"/>
      <c r="N50" s="174"/>
    </row>
    <row r="51" spans="1:15" s="4" customFormat="1" hidden="1" x14ac:dyDescent="0.2">
      <c r="A51" s="231"/>
      <c r="B51" s="186" t="s">
        <v>74</v>
      </c>
      <c r="C51" s="167"/>
      <c r="D51" s="167"/>
      <c r="E51" s="168"/>
      <c r="F51" s="169" t="e">
        <f>#REF!+#REF!+#REF!+#REF!+F23+#REF!+#REF!+#REF!+#REF!</f>
        <v>#REF!</v>
      </c>
      <c r="G51" s="169" t="e">
        <f>#REF!+#REF!+#REF!+#REF!+G23+#REF!+#REF!+#REF!+#REF!</f>
        <v>#REF!</v>
      </c>
      <c r="H51" s="170" t="e">
        <f>#REF!+#REF!+#REF!+#REF!+H23+#REF!+#REF!+#REF!+#REF!</f>
        <v>#REF!</v>
      </c>
      <c r="I51" s="169">
        <v>60273</v>
      </c>
      <c r="J51" s="169">
        <v>58932.7</v>
      </c>
      <c r="K51" s="170">
        <f>+I51-J51</f>
        <v>1340.3000000000029</v>
      </c>
      <c r="L51" s="218"/>
      <c r="M51" s="169">
        <v>58932.7</v>
      </c>
      <c r="N51" s="174"/>
    </row>
    <row r="52" spans="1:15" s="4" customFormat="1" ht="19.5" hidden="1" thickBot="1" x14ac:dyDescent="0.25">
      <c r="A52" s="232"/>
      <c r="B52" s="187" t="s">
        <v>75</v>
      </c>
      <c r="C52" s="188"/>
      <c r="D52" s="188"/>
      <c r="E52" s="189"/>
      <c r="F52" s="190" t="e">
        <f>F48+F47+#REF!+#REF!+#REF!+#REF!+#REF!+F24+#REF!+#REF!</f>
        <v>#REF!</v>
      </c>
      <c r="G52" s="190" t="e">
        <f>G48+G47+#REF!+#REF!+#REF!+#REF!+#REF!+G24+#REF!+#REF!</f>
        <v>#REF!</v>
      </c>
      <c r="H52" s="191" t="e">
        <f>H48+H47+#REF!+#REF!+#REF!+#REF!+#REF!+H24+#REF!+#REF!</f>
        <v>#REF!</v>
      </c>
      <c r="I52" s="190">
        <v>229543.3</v>
      </c>
      <c r="J52" s="190">
        <v>229146.7</v>
      </c>
      <c r="K52" s="191">
        <f>+I52-J52</f>
        <v>396.59999999997672</v>
      </c>
      <c r="L52" s="219"/>
      <c r="M52" s="190">
        <v>229146.7</v>
      </c>
      <c r="N52" s="174"/>
    </row>
    <row r="53" spans="1:15" s="4" customFormat="1" x14ac:dyDescent="0.2">
      <c r="A53" s="192"/>
      <c r="B53" s="193"/>
      <c r="C53" s="194"/>
      <c r="D53" s="194"/>
      <c r="E53" s="195"/>
      <c r="F53" s="196"/>
      <c r="G53" s="196"/>
      <c r="H53" s="196"/>
      <c r="I53" s="196"/>
      <c r="J53" s="196"/>
      <c r="K53" s="196"/>
      <c r="L53" s="196"/>
      <c r="M53" s="196"/>
      <c r="N53" s="174"/>
    </row>
    <row r="54" spans="1:15" s="4" customFormat="1" x14ac:dyDescent="0.2">
      <c r="B54" s="193"/>
      <c r="C54" s="195"/>
      <c r="D54" s="195"/>
      <c r="E54" s="195"/>
      <c r="F54" s="196"/>
      <c r="G54" s="196"/>
      <c r="H54" s="196"/>
      <c r="I54" s="196"/>
      <c r="J54" s="196"/>
      <c r="K54" s="196"/>
      <c r="L54" s="196"/>
      <c r="M54" s="196"/>
      <c r="N54" s="174"/>
    </row>
    <row r="55" spans="1:15" s="1" customFormat="1" x14ac:dyDescent="0.2">
      <c r="A55" s="1" t="s">
        <v>144</v>
      </c>
      <c r="G55" s="197"/>
      <c r="J55" s="197"/>
      <c r="M55" s="197"/>
    </row>
    <row r="56" spans="1:15" s="1" customFormat="1" x14ac:dyDescent="0.2">
      <c r="A56" s="1" t="s">
        <v>146</v>
      </c>
      <c r="C56" s="283"/>
      <c r="D56" s="284"/>
      <c r="E56" s="202"/>
      <c r="F56" s="203" t="s">
        <v>147</v>
      </c>
      <c r="G56" s="202"/>
      <c r="I56" s="197" t="s">
        <v>147</v>
      </c>
      <c r="J56" s="197" t="s">
        <v>147</v>
      </c>
      <c r="M56" s="197" t="s">
        <v>147</v>
      </c>
    </row>
    <row r="57" spans="1:15" x14ac:dyDescent="0.2">
      <c r="A57" s="1"/>
      <c r="B57" s="2"/>
      <c r="C57" s="165"/>
      <c r="D57" s="165"/>
      <c r="F57" s="197"/>
      <c r="G57" s="285"/>
      <c r="I57" s="197"/>
      <c r="J57" s="197"/>
      <c r="M57" s="197"/>
    </row>
    <row r="58" spans="1:15" x14ac:dyDescent="0.2">
      <c r="A58" s="1"/>
      <c r="B58" s="2"/>
      <c r="C58" s="165"/>
      <c r="D58" s="165"/>
      <c r="G58" s="2"/>
    </row>
    <row r="59" spans="1:15" x14ac:dyDescent="0.2">
      <c r="A59" s="1" t="s">
        <v>143</v>
      </c>
      <c r="B59" s="2"/>
      <c r="C59" s="165"/>
      <c r="D59" s="165"/>
      <c r="G59" s="2"/>
      <c r="H59" s="198"/>
      <c r="K59" s="198"/>
      <c r="L59" s="198"/>
    </row>
    <row r="60" spans="1:15" x14ac:dyDescent="0.2">
      <c r="A60" s="1" t="s">
        <v>145</v>
      </c>
      <c r="B60" s="2"/>
      <c r="C60" s="283"/>
      <c r="D60" s="284"/>
      <c r="E60" s="202"/>
      <c r="F60" s="202" t="s">
        <v>148</v>
      </c>
      <c r="G60" s="202"/>
      <c r="H60" s="198"/>
      <c r="I60" s="1" t="s">
        <v>148</v>
      </c>
      <c r="J60" s="1" t="s">
        <v>148</v>
      </c>
      <c r="K60" s="198"/>
      <c r="L60" s="198"/>
      <c r="M60" s="1" t="s">
        <v>148</v>
      </c>
    </row>
    <row r="61" spans="1:15" x14ac:dyDescent="0.2">
      <c r="F61" s="199"/>
      <c r="H61" s="2"/>
      <c r="I61" s="199"/>
      <c r="K61" s="2"/>
      <c r="L61" s="2"/>
    </row>
    <row r="62" spans="1:15" x14ac:dyDescent="0.2">
      <c r="F62" s="197"/>
      <c r="G62" s="197"/>
      <c r="H62" s="198"/>
      <c r="I62" s="197"/>
      <c r="J62" s="197"/>
      <c r="K62" s="198"/>
      <c r="L62" s="198"/>
      <c r="M62" s="197"/>
    </row>
    <row r="63" spans="1:15" x14ac:dyDescent="0.2">
      <c r="H63" s="2"/>
      <c r="K63" s="2"/>
      <c r="L63" s="2"/>
    </row>
    <row r="64" spans="1:15" x14ac:dyDescent="0.2">
      <c r="H64" s="2"/>
      <c r="K64" s="2"/>
      <c r="L64" s="2"/>
    </row>
  </sheetData>
  <mergeCells count="2">
    <mergeCell ref="A49:B49"/>
    <mergeCell ref="A7:O7"/>
  </mergeCells>
  <pageMargins left="1.1811023622047245" right="0.39370078740157483" top="0.78740157480314965" bottom="0.78740157480314965" header="0.31496062992125984" footer="0.31496062992125984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sqref="A1:XFD1048576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форма для кжкх и кумииз</vt:lpstr>
      <vt:lpstr>на 01.01.2019</vt:lpstr>
      <vt:lpstr>Лист1</vt:lpstr>
      <vt:lpstr>'на 01.01.2019'!Заголовки_для_печати</vt:lpstr>
      <vt:lpstr>'форма для кжкх и кумииз'!Заголовки_для_печати</vt:lpstr>
      <vt:lpstr>'на 01.01.2019'!Область_печати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korolko</dc:creator>
  <cp:lastModifiedBy>user</cp:lastModifiedBy>
  <cp:lastPrinted>2020-03-19T06:54:51Z</cp:lastPrinted>
  <dcterms:created xsi:type="dcterms:W3CDTF">2009-09-10T10:08:36Z</dcterms:created>
  <dcterms:modified xsi:type="dcterms:W3CDTF">2020-09-04T06:25:50Z</dcterms:modified>
</cp:coreProperties>
</file>